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C:\Users\gruk01\Downloads\"/>
    </mc:Choice>
  </mc:AlternateContent>
  <xr:revisionPtr revIDLastSave="0" documentId="8_{5EE1F532-C523-4253-85F5-2D6B6B96DD5E}" xr6:coauthVersionLast="47" xr6:coauthVersionMax="47" xr10:uidLastSave="{00000000-0000-0000-0000-000000000000}"/>
  <bookViews>
    <workbookView xWindow="-120" yWindow="-120" windowWidth="38640" windowHeight="21120" tabRatio="960" firstSheet="27" xr2:uid="{00000000-000D-0000-FFFF-FFFF00000000}"/>
  </bookViews>
  <sheets>
    <sheet name="Basen - Rotnesbeitet" sheetId="40" r:id="rId1"/>
    <sheet name="Bevregrasveien 1" sheetId="29" r:id="rId2"/>
    <sheet name="Bjertneshallen" sheetId="1" r:id="rId3"/>
    <sheet name="Brennaveien Bosenter" sheetId="4" r:id="rId4"/>
    <sheet name="Døli Sykehjem" sheetId="7" r:id="rId5"/>
    <sheet name="Elvetangen skole og idrett" sheetId="42" r:id="rId6"/>
    <sheet name="Grevlingveien 4 H" sheetId="10" r:id="rId7"/>
    <sheet name="Hagen Skole" sheetId="13" r:id="rId8"/>
    <sheet name="Hakadal Hall" sheetId="16" r:id="rId9"/>
    <sheet name="Hakadal U.Skole" sheetId="28" r:id="rId10"/>
    <sheet name="Holumskogen" sheetId="19" r:id="rId11"/>
    <sheet name="Kirkeby Skole og adminbygg" sheetId="22" r:id="rId12"/>
    <sheet name="Kulturverket Flammen" sheetId="33" r:id="rId13"/>
    <sheet name="Lihallen" sheetId="2" r:id="rId14"/>
    <sheet name="Ark2" sheetId="34" state="hidden" r:id="rId15"/>
    <sheet name="Li Skole" sheetId="5" r:id="rId16"/>
    <sheet name="Mortetjern B-hage" sheetId="8" r:id="rId17"/>
    <sheet name="Myrveien Bosenter" sheetId="11" r:id="rId18"/>
    <sheet name="NAV-senter Åneby" sheetId="37" r:id="rId19"/>
    <sheet name="Nedre Hellerudhaugen" sheetId="39" r:id="rId20"/>
    <sheet name="Nittedal Rådhus" sheetId="3" r:id="rId21"/>
    <sheet name="Nittedal ungdomsskole" sheetId="43" r:id="rId22"/>
    <sheet name="Nygård B-Hage" sheetId="17" r:id="rId23"/>
    <sheet name="Rotnes Kirke" sheetId="36" r:id="rId24"/>
    <sheet name="Rotnes Skole" sheetId="20" r:id="rId25"/>
    <sheet name="Rotneshallen" sheetId="23" r:id="rId26"/>
    <sheet name="Rådstua" sheetId="31" r:id="rId27"/>
    <sheet name="Skyset bhg" sheetId="38" r:id="rId28"/>
    <sheet name="Skytta Sykehjem" sheetId="6" r:id="rId29"/>
    <sheet name="Skyttatunet" sheetId="9" r:id="rId30"/>
    <sheet name="Slattum Skole" sheetId="12" r:id="rId31"/>
    <sheet name="Slattumhallen" sheetId="41" r:id="rId32"/>
    <sheet name="Solli Aktivitet S" sheetId="30" r:id="rId33"/>
    <sheet name="Sørli Skole" sheetId="15" r:id="rId34"/>
    <sheet name="Tøyen B-Hage" sheetId="18" r:id="rId35"/>
    <sheet name="Ulvefaret 119" sheetId="21" r:id="rId36"/>
    <sheet name="Ulverud Grendeskole" sheetId="24" r:id="rId37"/>
    <sheet name="Ulverud skole" sheetId="25" r:id="rId38"/>
    <sheet name="Vargveien 3" sheetId="26" r:id="rId39"/>
    <sheet name="Åneby B-Hage" sheetId="27" r:id="rId40"/>
  </sheets>
  <definedNames>
    <definedName name="_xlnm.Print_Area" localSheetId="1">'Bevregrasveien 1'!$A$1:$G$55</definedName>
    <definedName name="_xlnm.Print_Area" localSheetId="2">Bjertneshallen!$A$1:$G$55</definedName>
    <definedName name="_xlnm.Print_Area" localSheetId="3">'Brennaveien Bosenter'!$A$1:$G$55</definedName>
    <definedName name="_xlnm.Print_Area" localSheetId="4">'Døli Sykehjem'!$A$1:$G$55</definedName>
    <definedName name="_xlnm.Print_Area" localSheetId="6">'Grevlingveien 4 H'!$A$1:$G$55</definedName>
    <definedName name="_xlnm.Print_Area" localSheetId="7">'Hagen Skole'!$A$1:$G$55</definedName>
    <definedName name="_xlnm.Print_Area" localSheetId="8">'Hakadal Hall'!$A$1:$G$56</definedName>
    <definedName name="_xlnm.Print_Area" localSheetId="9">'Hakadal U.Skole'!$A$1:$G$55</definedName>
    <definedName name="_xlnm.Print_Area" localSheetId="10">Holumskogen!$A$1:$G$55</definedName>
    <definedName name="_xlnm.Print_Area" localSheetId="11">'Kirkeby Skole og adminbygg'!$A$1:$G$55</definedName>
    <definedName name="_xlnm.Print_Area" localSheetId="15">'Li Skole'!$A$1:$G$55</definedName>
    <definedName name="_xlnm.Print_Area" localSheetId="13">Lihallen!$A$1:$G$55</definedName>
    <definedName name="_xlnm.Print_Area" localSheetId="16">'Mortetjern B-hage'!$A$1:$G$55</definedName>
    <definedName name="_xlnm.Print_Area" localSheetId="17">'Myrveien Bosenter'!$A$1:$G$55</definedName>
    <definedName name="_xlnm.Print_Area" localSheetId="20">'Nittedal Rådhus'!$A$1:$G$55</definedName>
    <definedName name="_xlnm.Print_Area" localSheetId="22">'Nygård B-Hage'!$A$1:$G$55</definedName>
    <definedName name="_xlnm.Print_Area" localSheetId="24">'Rotnes Skole'!$A$1:$G$55</definedName>
    <definedName name="_xlnm.Print_Area" localSheetId="25">Rotneshallen!$A$1:$G$55</definedName>
    <definedName name="_xlnm.Print_Area" localSheetId="26">Rådstua!$A$1:$G$55</definedName>
    <definedName name="_xlnm.Print_Area" localSheetId="28">'Skytta Sykehjem'!$A$1:$G$55</definedName>
    <definedName name="_xlnm.Print_Area" localSheetId="29">Skyttatunet!$A$1:$G$55</definedName>
    <definedName name="_xlnm.Print_Area" localSheetId="30">'Slattum Skole'!$A$1:$G$55</definedName>
    <definedName name="_xlnm.Print_Area" localSheetId="32">'Solli Aktivitet S'!$A$1:$G$55</definedName>
    <definedName name="_xlnm.Print_Area" localSheetId="33">'Sørli Skole'!$A$1:$G$58</definedName>
    <definedName name="_xlnm.Print_Area" localSheetId="34">'Tøyen B-Hage'!$A$1:$G$55</definedName>
    <definedName name="_xlnm.Print_Area" localSheetId="35">'Ulvefaret 119'!$A$1:$G$55</definedName>
    <definedName name="_xlnm.Print_Area" localSheetId="36">'Ulverud Grendeskole'!$A$1:$G$55</definedName>
    <definedName name="_xlnm.Print_Area" localSheetId="37">'Ulverud skole'!$A$1:$G$55</definedName>
    <definedName name="_xlnm.Print_Area" localSheetId="38">'Vargveien 3'!$A$1:$G$55</definedName>
    <definedName name="_xlnm.Print_Area" localSheetId="39">'Åneby B-Hage'!$A$1:$G$55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43" l="1"/>
  <c r="F25" i="39" l="1"/>
  <c r="F20" i="27" l="1"/>
  <c r="F20" i="31"/>
  <c r="F27" i="16"/>
</calcChain>
</file>

<file path=xl/sharedStrings.xml><?xml version="1.0" encoding="utf-8"?>
<sst xmlns="http://schemas.openxmlformats.org/spreadsheetml/2006/main" count="1176" uniqueCount="231">
  <si>
    <t>NITTEDAL EIENDOM KF</t>
  </si>
  <si>
    <t>Firma</t>
  </si>
  <si>
    <t>Nittedal Rådhus - Moveien 1 - 1482 Nittedal</t>
  </si>
  <si>
    <t>Lev. Adresse</t>
  </si>
  <si>
    <t>Basen - Rotnesbeitet</t>
  </si>
  <si>
    <t>Bygg/avd.</t>
  </si>
  <si>
    <t>Magnus Muldal - Tlf: 477 81 080 Ref: 6440</t>
  </si>
  <si>
    <t>Referanse</t>
  </si>
  <si>
    <t>FILTEROVERSIKT</t>
  </si>
  <si>
    <t>Installasjonssted</t>
  </si>
  <si>
    <t>Agg.nr</t>
  </si>
  <si>
    <t>Varenummer</t>
  </si>
  <si>
    <t>EU</t>
  </si>
  <si>
    <t>Mål</t>
  </si>
  <si>
    <t>Ant.</t>
  </si>
  <si>
    <t>Anmerkning</t>
  </si>
  <si>
    <t>Kompaktaggregat</t>
  </si>
  <si>
    <t>36.01</t>
  </si>
  <si>
    <t>800x450x46</t>
  </si>
  <si>
    <t>Kompaktfilter</t>
  </si>
  <si>
    <t>Bevregrasveien 1</t>
  </si>
  <si>
    <t>360.01</t>
  </si>
  <si>
    <t>F7</t>
  </si>
  <si>
    <t>680x315x45</t>
  </si>
  <si>
    <t xml:space="preserve">  </t>
  </si>
  <si>
    <t>Bjertneshallen</t>
  </si>
  <si>
    <t>492x890x650</t>
  </si>
  <si>
    <t>Brennaveien Bosenter</t>
  </si>
  <si>
    <t>353x425x400</t>
  </si>
  <si>
    <t xml:space="preserve">Tilluft/Avtrekk </t>
  </si>
  <si>
    <t>Døli Sykehjem</t>
  </si>
  <si>
    <t>36.03</t>
  </si>
  <si>
    <t>592x890x650</t>
  </si>
  <si>
    <t>Elvetangen skole og idrett</t>
  </si>
  <si>
    <t>360.001</t>
  </si>
  <si>
    <t>490x490x640</t>
  </si>
  <si>
    <t>360.002</t>
  </si>
  <si>
    <t>360.003</t>
  </si>
  <si>
    <t>592x287x640</t>
  </si>
  <si>
    <t>592x490x640</t>
  </si>
  <si>
    <t>360.004</t>
  </si>
  <si>
    <t>287x287x640</t>
  </si>
  <si>
    <t>360.005</t>
  </si>
  <si>
    <t>360.006</t>
  </si>
  <si>
    <t>360.007</t>
  </si>
  <si>
    <t>360.008</t>
  </si>
  <si>
    <t>360.009</t>
  </si>
  <si>
    <r>
      <t>592x490x6</t>
    </r>
    <r>
      <rPr>
        <sz val="10"/>
        <rFont val="Arial"/>
      </rPr>
      <t>40</t>
    </r>
  </si>
  <si>
    <t>360.010</t>
  </si>
  <si>
    <t>360.011</t>
  </si>
  <si>
    <t>592x592x640</t>
  </si>
  <si>
    <t>287x592x640</t>
  </si>
  <si>
    <t>360.012</t>
  </si>
  <si>
    <t>490x592x640</t>
  </si>
  <si>
    <t>360.013</t>
  </si>
  <si>
    <t>360.014</t>
  </si>
  <si>
    <t>742x370x640</t>
  </si>
  <si>
    <t>MENERGA</t>
  </si>
  <si>
    <t>360.015</t>
  </si>
  <si>
    <t>592x592x300</t>
  </si>
  <si>
    <t>Bestilles fra Menerga</t>
  </si>
  <si>
    <t>486x592x97</t>
  </si>
  <si>
    <t>360.016</t>
  </si>
  <si>
    <t>Grevlingveien 4 H</t>
  </si>
  <si>
    <t xml:space="preserve">Pleate </t>
  </si>
  <si>
    <t>147CASAH160</t>
  </si>
  <si>
    <t>500x245x46</t>
  </si>
  <si>
    <t>Hagen Skole</t>
  </si>
  <si>
    <t>492x592x550</t>
  </si>
  <si>
    <t>287x592x550</t>
  </si>
  <si>
    <t>592x592x550</t>
  </si>
  <si>
    <t>36.02</t>
  </si>
  <si>
    <t>592x742x550</t>
  </si>
  <si>
    <t>287x742x550</t>
  </si>
  <si>
    <t>592x792x550</t>
  </si>
  <si>
    <t>36.04</t>
  </si>
  <si>
    <t>Hakadal Hall</t>
  </si>
  <si>
    <t xml:space="preserve"> </t>
  </si>
  <si>
    <t>365.01</t>
  </si>
  <si>
    <t>592x592x650</t>
  </si>
  <si>
    <t>365.03</t>
  </si>
  <si>
    <t>287x592x650</t>
  </si>
  <si>
    <t xml:space="preserve">Garderober </t>
  </si>
  <si>
    <t>365.02</t>
  </si>
  <si>
    <t>490x592x650</t>
  </si>
  <si>
    <t>Hakadal Ungdomsskole</t>
  </si>
  <si>
    <t>592x742x650</t>
  </si>
  <si>
    <t>492x742x650</t>
  </si>
  <si>
    <t xml:space="preserve">Sløyd Avtrekk </t>
  </si>
  <si>
    <t>Holumskogen</t>
  </si>
  <si>
    <t>592x592x520</t>
  </si>
  <si>
    <t>Kirkeby Skole og adminbygg</t>
  </si>
  <si>
    <t>890x492x650</t>
  </si>
  <si>
    <t>Skal ikke bestilles i 2025</t>
  </si>
  <si>
    <t>890x287x650</t>
  </si>
  <si>
    <t>Adminbygg</t>
  </si>
  <si>
    <t>592x287x520</t>
  </si>
  <si>
    <t>287x592x520</t>
  </si>
  <si>
    <t>Kulturverket Flammen</t>
  </si>
  <si>
    <t>360.02</t>
  </si>
  <si>
    <t>592x287x650</t>
  </si>
  <si>
    <t>360.03</t>
  </si>
  <si>
    <t>Lihallen</t>
  </si>
  <si>
    <t>Kontor</t>
  </si>
  <si>
    <t>287x287x380</t>
  </si>
  <si>
    <t>Under tribune</t>
  </si>
  <si>
    <t>754x433x375</t>
  </si>
  <si>
    <t>Ventilator i kiosk</t>
  </si>
  <si>
    <t>Art. nr. 905556 (109008)</t>
  </si>
  <si>
    <t>NOVY nv Charge AF-000300</t>
  </si>
  <si>
    <r>
      <t xml:space="preserve">Kullfilter. </t>
    </r>
    <r>
      <rPr>
        <sz val="10"/>
        <color rgb="FFFF0000"/>
        <rFont val="Arial"/>
        <family val="2"/>
      </rPr>
      <t>Kan bestilles hos Røros Metall</t>
    </r>
  </si>
  <si>
    <t>Li Skole</t>
  </si>
  <si>
    <t>Adm. Bygg</t>
  </si>
  <si>
    <t>Paviljong A</t>
  </si>
  <si>
    <t>Paviljong B</t>
  </si>
  <si>
    <t>Paviljong C</t>
  </si>
  <si>
    <t>Aula</t>
  </si>
  <si>
    <t>36.05</t>
  </si>
  <si>
    <t>Mortetjern Barnehage</t>
  </si>
  <si>
    <t>Myrveien Bosenter</t>
  </si>
  <si>
    <t>490x592x370</t>
  </si>
  <si>
    <t xml:space="preserve">Leilighet </t>
  </si>
  <si>
    <t>475x279x321</t>
  </si>
  <si>
    <t>237x475x300</t>
  </si>
  <si>
    <t>NAV-senter Åneby</t>
  </si>
  <si>
    <t>592x592x635</t>
  </si>
  <si>
    <t>287x592x635</t>
  </si>
  <si>
    <t>Nedre Hellerudhaugen 136/152</t>
  </si>
  <si>
    <t>Adr. 136</t>
  </si>
  <si>
    <t>Flexit 115984</t>
  </si>
  <si>
    <t>272x166x48</t>
  </si>
  <si>
    <t>Ecopleat</t>
  </si>
  <si>
    <t>Adr. 152</t>
  </si>
  <si>
    <t>Trenger ikke bestille disse filterene. De byttes av Trysilhus</t>
  </si>
  <si>
    <t xml:space="preserve">Nittedal Rådhus </t>
  </si>
  <si>
    <t>Hovedanlegg</t>
  </si>
  <si>
    <t>492x492x635</t>
  </si>
  <si>
    <t>Kommunestyresal</t>
  </si>
  <si>
    <t>592x492x635</t>
  </si>
  <si>
    <t>Teknisk</t>
  </si>
  <si>
    <t>Servicetorget</t>
  </si>
  <si>
    <t>IKT lager 0U-101</t>
  </si>
  <si>
    <t>790x375x400-13-25</t>
  </si>
  <si>
    <t>790x287x370-10-25</t>
  </si>
  <si>
    <t>Sørfløy 1. etg.</t>
  </si>
  <si>
    <t>36.07</t>
  </si>
  <si>
    <t>592x592x535</t>
  </si>
  <si>
    <t>Gold lengst syd på tak</t>
  </si>
  <si>
    <t>36.08</t>
  </si>
  <si>
    <t>492x592x380</t>
  </si>
  <si>
    <t>Nittedal ungdomsskole</t>
  </si>
  <si>
    <t>592x590x640</t>
  </si>
  <si>
    <t>436x892x97</t>
  </si>
  <si>
    <t>592x892x300</t>
  </si>
  <si>
    <t>Nygård Barnehage</t>
  </si>
  <si>
    <t>Gammelt bygg</t>
  </si>
  <si>
    <t>174x338x265</t>
  </si>
  <si>
    <t>174x338x475</t>
  </si>
  <si>
    <t>650x394x375</t>
  </si>
  <si>
    <t>Nybygg</t>
  </si>
  <si>
    <t>490x490x520</t>
  </si>
  <si>
    <t>592x492x520</t>
  </si>
  <si>
    <t>Rotnes Kirke</t>
  </si>
  <si>
    <t>Rotnes Skole</t>
  </si>
  <si>
    <t>E - Bygg</t>
  </si>
  <si>
    <t>SFO</t>
  </si>
  <si>
    <t>492x742x550</t>
  </si>
  <si>
    <t>Mur Bygg</t>
  </si>
  <si>
    <t xml:space="preserve">D - Bygg </t>
  </si>
  <si>
    <t>792x392x350</t>
  </si>
  <si>
    <t>36.01 GOLD adm. bygg</t>
  </si>
  <si>
    <t>36.02 GOLD adm. bygg</t>
  </si>
  <si>
    <t>Roteneshallen</t>
  </si>
  <si>
    <t>Garderober</t>
  </si>
  <si>
    <t>904x387x375</t>
  </si>
  <si>
    <t>903x320x600</t>
  </si>
  <si>
    <t>Tribune</t>
  </si>
  <si>
    <t>592x490x520</t>
  </si>
  <si>
    <t xml:space="preserve">Rådstua </t>
  </si>
  <si>
    <t xml:space="preserve">Rådstua  </t>
  </si>
  <si>
    <t>592x892x635</t>
  </si>
  <si>
    <t>Skyset barnehage</t>
  </si>
  <si>
    <t>Skytta Sykehjem</t>
  </si>
  <si>
    <t>287x742x650</t>
  </si>
  <si>
    <t>Fellesstue 1</t>
  </si>
  <si>
    <t>430x439x420</t>
  </si>
  <si>
    <t>Fellesstue 2</t>
  </si>
  <si>
    <t>Fellesstue 3</t>
  </si>
  <si>
    <t>592x294x250</t>
  </si>
  <si>
    <t>Skyttatunet</t>
  </si>
  <si>
    <t>10977VX700</t>
  </si>
  <si>
    <t>436x236x380/150/6</t>
  </si>
  <si>
    <t>Slattum Skole</t>
  </si>
  <si>
    <t>Bygg A</t>
  </si>
  <si>
    <t>492x892x635</t>
  </si>
  <si>
    <t>Bygg C</t>
  </si>
  <si>
    <t>592x742x635</t>
  </si>
  <si>
    <t>Bygg B</t>
  </si>
  <si>
    <t>Bygg D</t>
  </si>
  <si>
    <t xml:space="preserve">Paviljong </t>
  </si>
  <si>
    <t>Kjøkken</t>
  </si>
  <si>
    <t>Slattumhallen</t>
  </si>
  <si>
    <t>Flerbrukshall</t>
  </si>
  <si>
    <t xml:space="preserve">Solli Aktivitetssenter </t>
  </si>
  <si>
    <t>287x592x535</t>
  </si>
  <si>
    <t>698x308x96</t>
  </si>
  <si>
    <t>Pleat</t>
  </si>
  <si>
    <t>Sørli Skole</t>
  </si>
  <si>
    <t>B-bygget                 (98-bygget)</t>
  </si>
  <si>
    <t>A-bygget SFO       (78-bygget)</t>
  </si>
  <si>
    <t>287x742x635</t>
  </si>
  <si>
    <t>Gymsal</t>
  </si>
  <si>
    <t>492x592x635</t>
  </si>
  <si>
    <t>C-bygget (14-bygget)</t>
  </si>
  <si>
    <t>490x592x635</t>
  </si>
  <si>
    <t>Tøyen Barnehage</t>
  </si>
  <si>
    <t>490x592x400</t>
  </si>
  <si>
    <t>Ulvefaret 119</t>
  </si>
  <si>
    <t>592x492x535</t>
  </si>
  <si>
    <t>Ulverud Grendeskole</t>
  </si>
  <si>
    <t>Hovedanlegg u.etg</t>
  </si>
  <si>
    <t>1.etg.</t>
  </si>
  <si>
    <t>592x392x375</t>
  </si>
  <si>
    <t>U.etg.</t>
  </si>
  <si>
    <t>792x287x360</t>
  </si>
  <si>
    <t>Ulverud skole</t>
  </si>
  <si>
    <t>Vargveien 3</t>
  </si>
  <si>
    <t>Din Cell</t>
  </si>
  <si>
    <t>157VEX160</t>
  </si>
  <si>
    <t>750x410x96</t>
  </si>
  <si>
    <t>Åneby Barnehage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</si>
</sst>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4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FF0000"/>
      <name val="Arial"/>
    </font>
    <font>
      <sz val="10"/>
      <color rgb="FF00000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3" xfId="0" applyFont="1" applyFill="1" applyBorder="1" applyAlignment="1">
      <alignment horizontal="center"/>
    </xf>
    <xf numFmtId="0" fontId="0" fillId="2" borderId="0" xfId="0" applyFill="1"/>
    <xf numFmtId="0" fontId="0" fillId="2" borderId="3" xfId="0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0" fillId="2" borderId="3" xfId="0" applyFill="1" applyBorder="1" applyAlignment="1">
      <alignment horizontal="center" wrapText="1"/>
    </xf>
    <xf numFmtId="0" fontId="0" fillId="2" borderId="3" xfId="0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7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2" borderId="7" xfId="0" applyFill="1" applyBorder="1"/>
    <xf numFmtId="0" fontId="3" fillId="0" borderId="4" xfId="0" applyFont="1" applyBorder="1"/>
    <xf numFmtId="0" fontId="3" fillId="0" borderId="1" xfId="0" applyFont="1" applyBorder="1"/>
    <xf numFmtId="0" fontId="3" fillId="0" borderId="2" xfId="0" applyFont="1" applyBorder="1"/>
    <xf numFmtId="0" fontId="4" fillId="2" borderId="4" xfId="0" applyFont="1" applyFill="1" applyBorder="1"/>
    <xf numFmtId="0" fontId="4" fillId="2" borderId="1" xfId="0" applyFont="1" applyFill="1" applyBorder="1"/>
    <xf numFmtId="0" fontId="4" fillId="2" borderId="2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3" fillId="0" borderId="3" xfId="0" applyFont="1" applyBorder="1"/>
    <xf numFmtId="0" fontId="4" fillId="2" borderId="3" xfId="0" applyFont="1" applyFill="1" applyBorder="1"/>
    <xf numFmtId="0" fontId="6" fillId="0" borderId="7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hyperlink" Target="http://www.mittet.com/default.asp?menu=36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975F84F4-0861-480C-95FB-E24AE3408CA6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endParaRPr lang="nb-N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622401</xdr:colOff>
      <xdr:row>6</xdr:row>
      <xdr:rowOff>152400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A11C1F-AE17-43A9-9209-6A18FFB53D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374751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1654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Arrowheads="1"/>
        </xdr:cNvSpPr>
      </xdr:nvSpPr>
      <xdr:spPr bwMode="auto">
        <a:xfrm>
          <a:off x="3143250" y="0"/>
          <a:ext cx="29813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3</xdr:col>
      <xdr:colOff>308076</xdr:colOff>
      <xdr:row>6</xdr:row>
      <xdr:rowOff>95250</xdr:rowOff>
    </xdr:to>
    <xdr:pic>
      <xdr:nvPicPr>
        <xdr:cNvPr id="4" name="Bilde 3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975077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A73FAD95-FD1D-4E11-BCEE-E2374413E7EE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622401</xdr:colOff>
      <xdr:row>6</xdr:row>
      <xdr:rowOff>152400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E9D9BB-5CD9-431E-A91A-72221B415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289026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1654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527151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584301</xdr:colOff>
      <xdr:row>6</xdr:row>
      <xdr:rowOff>152400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622401</xdr:colOff>
      <xdr:row>6</xdr:row>
      <xdr:rowOff>152400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879576</xdr:colOff>
      <xdr:row>6</xdr:row>
      <xdr:rowOff>152400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765276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5092168A-98E3-4FDC-9DE8-4D466B1E977A}"/>
            </a:ext>
          </a:extLst>
        </xdr:cNvPr>
        <xdr:cNvSpPr>
          <a:spLocks noChangeArrowheads="1"/>
        </xdr:cNvSpPr>
      </xdr:nvSpPr>
      <xdr:spPr bwMode="auto">
        <a:xfrm>
          <a:off x="3657600" y="0"/>
          <a:ext cx="2762250" cy="11334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879576</xdr:colOff>
      <xdr:row>6</xdr:row>
      <xdr:rowOff>152400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C775DE-A015-4B30-9A41-883930CCE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622401</xdr:colOff>
      <xdr:row>6</xdr:row>
      <xdr:rowOff>152400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689076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527151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>
          <a:spLocks noChangeArrowheads="1"/>
        </xdr:cNvSpPr>
      </xdr:nvSpPr>
      <xdr:spPr bwMode="auto">
        <a:xfrm>
          <a:off x="3072765" y="0"/>
          <a:ext cx="2916555" cy="1219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3</xdr:col>
      <xdr:colOff>308076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912212" cy="103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34374826-8FA8-4E22-B5E6-93DCC92C46E2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298551</xdr:colOff>
      <xdr:row>6</xdr:row>
      <xdr:rowOff>152400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57FBDE-265A-485E-9A3D-DDAC8563F1AA}"/>
            </a:ext>
            <a:ext uri="{147F2762-F138-4A5C-976F-8EAC2B608ADB}">
              <a16:predDERef xmlns:a16="http://schemas.microsoft.com/office/drawing/2014/main" pred="{34374826-8FA8-4E22-B5E6-93DCC92C46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1654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F905AECB-FF5F-4777-8CD2-D7CF3C7B71BA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622401</xdr:colOff>
      <xdr:row>6</xdr:row>
      <xdr:rowOff>152400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0900DB-A77C-4AE7-825B-6409E5536C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>
          <a:spLocks noChangeArrowheads="1"/>
        </xdr:cNvSpPr>
      </xdr:nvSpPr>
      <xdr:spPr bwMode="auto">
        <a:xfrm>
          <a:off x="3072765" y="0"/>
          <a:ext cx="2916555" cy="1219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289026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1978762" cy="1032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831951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83220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527151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527151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527151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4702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" name="Rectangle 2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>
          <a:spLocks noChangeArrowheads="1"/>
        </xdr:cNvSpPr>
      </xdr:nvSpPr>
      <xdr:spPr bwMode="auto">
        <a:xfrm>
          <a:off x="2981325" y="0"/>
          <a:ext cx="2828925" cy="11906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MITTET AS                   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Postboks 5540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6025 Ålesund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Tlf:70175300 Fax:70175390</a:t>
          </a:r>
        </a:p>
        <a:p>
          <a:pPr algn="ctr" rtl="0">
            <a:defRPr sz="1000"/>
          </a:pPr>
          <a:r>
            <a:rPr lang="nb-NO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Mail: www.mittet.com</a:t>
          </a:r>
        </a:p>
      </xdr:txBody>
    </xdr:sp>
    <xdr:clientData/>
  </xdr:twoCellAnchor>
  <xdr:twoCellAnchor editAs="oneCell">
    <xdr:from>
      <xdr:col>0</xdr:col>
      <xdr:colOff>123824</xdr:colOff>
      <xdr:row>0</xdr:row>
      <xdr:rowOff>114300</xdr:rowOff>
    </xdr:from>
    <xdr:to>
      <xdr:col>2</xdr:col>
      <xdr:colOff>222351</xdr:colOff>
      <xdr:row>6</xdr:row>
      <xdr:rowOff>95250</xdr:rowOff>
    </xdr:to>
    <xdr:pic>
      <xdr:nvPicPr>
        <xdr:cNvPr id="3" name="Bilde 2" descr="Mitte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4" y="114300"/>
          <a:ext cx="2165452" cy="1009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26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27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8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9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0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1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2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0E5E7-162D-4308-8D01-04379774D787}">
  <dimension ref="A1:G32"/>
  <sheetViews>
    <sheetView tabSelected="1" workbookViewId="0">
      <selection activeCell="O12" sqref="O12"/>
    </sheetView>
  </sheetViews>
  <sheetFormatPr baseColWidth="10" defaultColWidth="11.42578125" defaultRowHeight="12.75" x14ac:dyDescent="0.2"/>
  <cols>
    <col min="1" max="1" width="18.140625" bestFit="1" customWidth="1"/>
    <col min="3" max="3" width="13.7109375" bestFit="1" customWidth="1"/>
    <col min="5" max="5" width="14.140625" customWidth="1"/>
    <col min="6" max="6" width="4.85546875" bestFit="1" customWidth="1"/>
    <col min="7" max="7" width="18.85546875" customWidth="1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4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16</v>
      </c>
      <c r="B17" s="5" t="s">
        <v>17</v>
      </c>
      <c r="C17" s="5"/>
      <c r="D17" s="5"/>
      <c r="E17" s="5" t="s">
        <v>18</v>
      </c>
      <c r="F17" s="3">
        <v>2</v>
      </c>
      <c r="G17" s="3" t="s">
        <v>19</v>
      </c>
    </row>
    <row r="18" spans="1:7" x14ac:dyDescent="0.2">
      <c r="A18" s="3"/>
      <c r="B18" s="3"/>
      <c r="C18" s="3"/>
      <c r="D18" s="5"/>
      <c r="E18" s="5"/>
      <c r="F18" s="3"/>
      <c r="G18" s="3"/>
    </row>
    <row r="19" spans="1:7" x14ac:dyDescent="0.2">
      <c r="A19" s="3"/>
      <c r="B19" s="3"/>
      <c r="C19" s="5"/>
      <c r="D19" s="5"/>
      <c r="E19" s="5"/>
      <c r="F19" s="3"/>
      <c r="G19" s="3"/>
    </row>
    <row r="20" spans="1:7" x14ac:dyDescent="0.2">
      <c r="A20" s="3"/>
      <c r="B20" s="3"/>
      <c r="C20" s="5"/>
      <c r="D20" s="5"/>
      <c r="E20" s="5"/>
      <c r="F20" s="3"/>
      <c r="G20" s="3"/>
    </row>
    <row r="21" spans="1:7" x14ac:dyDescent="0.2">
      <c r="A21" s="3"/>
      <c r="B21" s="3"/>
      <c r="C21" s="3"/>
      <c r="D21" s="3"/>
      <c r="E21" s="3"/>
      <c r="F21" s="3"/>
      <c r="G21" s="3"/>
    </row>
    <row r="22" spans="1:7" x14ac:dyDescent="0.2">
      <c r="A22" s="5"/>
      <c r="B22" s="3"/>
      <c r="C22" s="5"/>
      <c r="D22" s="5"/>
      <c r="E22" s="5"/>
      <c r="F22" s="3"/>
      <c r="G22" s="3"/>
    </row>
    <row r="23" spans="1:7" x14ac:dyDescent="0.2">
      <c r="A23" s="3"/>
      <c r="B23" s="3"/>
      <c r="C23" s="3"/>
      <c r="D23" s="3"/>
      <c r="E23" s="3"/>
      <c r="F23" s="3"/>
      <c r="G23" s="3"/>
    </row>
    <row r="24" spans="1:7" x14ac:dyDescent="0.2">
      <c r="A24" s="3"/>
      <c r="B24" s="3"/>
      <c r="C24" s="5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5"/>
      <c r="B27" s="3"/>
      <c r="C27" s="5"/>
      <c r="D27" s="3"/>
      <c r="E27" s="12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13"/>
      <c r="D29" s="3"/>
      <c r="E29" s="1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zoomScaleNormal="100" zoomScaleSheetLayoutView="100" workbookViewId="0">
      <selection activeCell="G17" sqref="G17"/>
    </sheetView>
  </sheetViews>
  <sheetFormatPr baseColWidth="10" defaultColWidth="11.42578125" defaultRowHeight="12.75" x14ac:dyDescent="0.2"/>
  <cols>
    <col min="1" max="1" width="17.570312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2.8554687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20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 t="s">
        <v>21</v>
      </c>
      <c r="C17" s="5"/>
      <c r="D17" s="5" t="s">
        <v>22</v>
      </c>
      <c r="E17" s="5" t="s">
        <v>23</v>
      </c>
      <c r="F17" s="3">
        <v>2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11" x14ac:dyDescent="0.2">
      <c r="A33" s="3"/>
      <c r="B33" s="3"/>
      <c r="C33" s="3"/>
      <c r="D33" s="3"/>
      <c r="E33" s="3"/>
      <c r="F33" s="3"/>
      <c r="G33" s="3"/>
      <c r="K33" s="2" t="s">
        <v>24</v>
      </c>
    </row>
    <row r="34" spans="1:11" x14ac:dyDescent="0.2">
      <c r="A34" s="3"/>
      <c r="B34" s="3"/>
      <c r="C34" s="3"/>
      <c r="D34" s="3"/>
      <c r="E34" s="3"/>
      <c r="F34" s="3"/>
      <c r="G34" s="3"/>
    </row>
    <row r="35" spans="1:11" x14ac:dyDescent="0.2">
      <c r="A35" s="3"/>
      <c r="B35" s="3"/>
      <c r="C35" s="3"/>
      <c r="D35" s="3"/>
      <c r="E35" s="3"/>
      <c r="F35" s="3"/>
      <c r="G35" s="3"/>
    </row>
    <row r="36" spans="1:11" x14ac:dyDescent="0.2">
      <c r="A36" s="3"/>
      <c r="B36" s="3"/>
      <c r="C36" s="3"/>
      <c r="D36" s="3"/>
      <c r="E36" s="3"/>
      <c r="F36" s="3"/>
      <c r="G36" s="3"/>
    </row>
    <row r="37" spans="1:11" x14ac:dyDescent="0.2">
      <c r="A37" s="3"/>
      <c r="B37" s="3"/>
      <c r="C37" s="3"/>
      <c r="D37" s="3"/>
      <c r="E37" s="3"/>
      <c r="F37" s="3"/>
      <c r="G37" s="3"/>
    </row>
    <row r="38" spans="1:11" x14ac:dyDescent="0.2">
      <c r="A38" s="3"/>
      <c r="B38" s="3"/>
      <c r="C38" s="3"/>
      <c r="D38" s="3"/>
      <c r="E38" s="3"/>
      <c r="F38" s="3"/>
      <c r="G38" s="3"/>
    </row>
    <row r="39" spans="1:11" x14ac:dyDescent="0.2">
      <c r="A39" s="3"/>
      <c r="B39" s="3"/>
      <c r="C39" s="3"/>
      <c r="D39" s="3"/>
      <c r="E39" s="3"/>
      <c r="F39" s="3"/>
      <c r="G39" s="3"/>
    </row>
    <row r="40" spans="1:11" x14ac:dyDescent="0.2">
      <c r="A40" s="3"/>
      <c r="B40" s="3"/>
      <c r="C40" s="3"/>
      <c r="D40" s="3"/>
      <c r="E40" s="3"/>
      <c r="F40" s="3"/>
      <c r="G40" s="3"/>
    </row>
    <row r="41" spans="1:11" x14ac:dyDescent="0.2">
      <c r="A41" s="3"/>
      <c r="B41" s="3"/>
      <c r="C41" s="3"/>
      <c r="D41" s="3"/>
      <c r="E41" s="3"/>
      <c r="F41" s="3"/>
      <c r="G41" s="3"/>
    </row>
    <row r="42" spans="1:11" x14ac:dyDescent="0.2">
      <c r="A42" s="3"/>
      <c r="B42" s="3"/>
      <c r="C42" s="3"/>
      <c r="D42" s="3"/>
      <c r="E42" s="3"/>
      <c r="F42" s="3"/>
      <c r="G42" s="3"/>
    </row>
    <row r="43" spans="1:11" x14ac:dyDescent="0.2">
      <c r="A43" s="3"/>
      <c r="B43" s="3"/>
      <c r="C43" s="3"/>
      <c r="D43" s="3"/>
      <c r="E43" s="3"/>
      <c r="F43" s="3"/>
      <c r="G43" s="3"/>
    </row>
    <row r="44" spans="1:11" x14ac:dyDescent="0.2">
      <c r="A44" s="3"/>
      <c r="B44" s="3"/>
      <c r="C44" s="3"/>
      <c r="D44" s="3"/>
      <c r="E44" s="3"/>
      <c r="F44" s="3"/>
      <c r="G44" s="3"/>
    </row>
    <row r="45" spans="1:11" x14ac:dyDescent="0.2">
      <c r="A45" s="3"/>
      <c r="B45" s="3"/>
      <c r="C45" s="3"/>
      <c r="D45" s="3"/>
      <c r="E45" s="3"/>
      <c r="F45" s="3"/>
      <c r="G45" s="3"/>
    </row>
    <row r="46" spans="1:11" x14ac:dyDescent="0.2">
      <c r="A46" s="3"/>
      <c r="B46" s="3"/>
      <c r="C46" s="3"/>
      <c r="D46" s="3"/>
      <c r="E46" s="3"/>
      <c r="F46" s="3"/>
      <c r="G46" s="3"/>
    </row>
    <row r="47" spans="1:11" x14ac:dyDescent="0.2">
      <c r="A47" s="3"/>
      <c r="B47" s="3"/>
      <c r="C47" s="3"/>
      <c r="D47" s="3"/>
      <c r="E47" s="3"/>
      <c r="F47" s="3"/>
      <c r="G47" s="3"/>
    </row>
    <row r="48" spans="1:11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5"/>
  <sheetViews>
    <sheetView zoomScaleNormal="100" zoomScaleSheetLayoutView="100" workbookViewId="0">
      <selection activeCell="G46" sqref="G46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25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5" t="s">
        <v>17</v>
      </c>
      <c r="C17" s="5"/>
      <c r="D17" s="3" t="s">
        <v>22</v>
      </c>
      <c r="E17" s="5" t="s">
        <v>26</v>
      </c>
      <c r="F17" s="3">
        <v>8</v>
      </c>
      <c r="G17" s="5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11:F11"/>
    <mergeCell ref="A10:F10"/>
    <mergeCell ref="A9:F9"/>
    <mergeCell ref="A8:F8"/>
  </mergeCells>
  <phoneticPr fontId="0" type="noConversion"/>
  <pageMargins left="0.78740157480314965" right="0.39370078740157483" top="0.59055118110236227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5"/>
  <sheetViews>
    <sheetView zoomScaleNormal="100" zoomScaleSheetLayoutView="100" workbookViewId="0">
      <selection activeCell="I11" sqref="I11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27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5" t="s">
        <v>17</v>
      </c>
      <c r="C17" s="5"/>
      <c r="D17" s="5" t="s">
        <v>22</v>
      </c>
      <c r="E17" s="5" t="s">
        <v>28</v>
      </c>
      <c r="F17" s="3">
        <v>4</v>
      </c>
      <c r="G17" s="5" t="s">
        <v>29</v>
      </c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zoomScaleNormal="100" zoomScaleSheetLayoutView="100" workbookViewId="0">
      <selection activeCell="G32" sqref="G32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30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5"/>
      <c r="C17" s="5"/>
      <c r="D17" s="5"/>
      <c r="E17" s="5"/>
      <c r="F17" s="3"/>
      <c r="G17" s="3"/>
    </row>
    <row r="18" spans="1:7" x14ac:dyDescent="0.2">
      <c r="A18" s="3"/>
      <c r="B18" s="3"/>
      <c r="C18" s="3"/>
      <c r="D18" s="5"/>
      <c r="E18" s="5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5"/>
      <c r="C21" s="5"/>
      <c r="D21" s="5"/>
      <c r="E21" s="5"/>
      <c r="F21" s="3"/>
      <c r="G21" s="3"/>
    </row>
    <row r="22" spans="1:7" x14ac:dyDescent="0.2">
      <c r="A22" s="3"/>
      <c r="B22" s="3"/>
      <c r="C22" s="3"/>
      <c r="D22" s="5"/>
      <c r="E22" s="5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5" t="s">
        <v>31</v>
      </c>
      <c r="C25" s="3"/>
      <c r="D25" s="5" t="s">
        <v>22</v>
      </c>
      <c r="E25" s="5" t="s">
        <v>32</v>
      </c>
      <c r="F25" s="3">
        <v>4</v>
      </c>
      <c r="G25" s="3"/>
    </row>
    <row r="26" spans="1:7" x14ac:dyDescent="0.2">
      <c r="A26" s="3"/>
      <c r="B26" s="3"/>
      <c r="C26" s="3"/>
      <c r="D26" s="5" t="s">
        <v>22</v>
      </c>
      <c r="E26" s="5" t="s">
        <v>26</v>
      </c>
      <c r="F26" s="3">
        <v>2</v>
      </c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66646-0448-48A7-A291-171037CBD3D3}">
  <dimension ref="A1:G68"/>
  <sheetViews>
    <sheetView topLeftCell="A31" workbookViewId="0">
      <selection activeCell="G74" sqref="G74"/>
    </sheetView>
  </sheetViews>
  <sheetFormatPr baseColWidth="10" defaultColWidth="11.42578125" defaultRowHeight="12.75" x14ac:dyDescent="0.2"/>
  <cols>
    <col min="1" max="1" width="18.140625" bestFit="1" customWidth="1"/>
    <col min="3" max="3" width="13.7109375" bestFit="1" customWidth="1"/>
    <col min="5" max="5" width="12" bestFit="1" customWidth="1"/>
    <col min="7" max="7" width="18.7109375" bestFit="1" customWidth="1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9" t="s">
        <v>0</v>
      </c>
      <c r="B8" s="49"/>
      <c r="C8" s="49"/>
      <c r="D8" s="49"/>
      <c r="E8" s="49"/>
      <c r="F8" s="49"/>
      <c r="G8" s="1" t="s">
        <v>1</v>
      </c>
    </row>
    <row r="9" spans="1:7" ht="18" x14ac:dyDescent="0.25">
      <c r="A9" s="49"/>
      <c r="B9" s="49"/>
      <c r="C9" s="49"/>
      <c r="D9" s="49"/>
      <c r="E9" s="49"/>
      <c r="F9" s="49"/>
      <c r="G9" s="1" t="s">
        <v>3</v>
      </c>
    </row>
    <row r="10" spans="1:7" ht="18" x14ac:dyDescent="0.25">
      <c r="A10" s="49" t="s">
        <v>33</v>
      </c>
      <c r="B10" s="49"/>
      <c r="C10" s="49"/>
      <c r="D10" s="49"/>
      <c r="E10" s="49"/>
      <c r="F10" s="49"/>
      <c r="G10" s="1" t="s">
        <v>5</v>
      </c>
    </row>
    <row r="11" spans="1:7" ht="18" x14ac:dyDescent="0.25">
      <c r="A11" s="50" t="s">
        <v>6</v>
      </c>
      <c r="B11" s="50"/>
      <c r="C11" s="50"/>
      <c r="D11" s="50"/>
      <c r="E11" s="50"/>
      <c r="F11" s="50"/>
      <c r="G11" s="1" t="s">
        <v>7</v>
      </c>
    </row>
    <row r="12" spans="1:7" x14ac:dyDescent="0.2">
      <c r="A12" s="48" t="s">
        <v>8</v>
      </c>
      <c r="B12" s="48"/>
      <c r="C12" s="48"/>
      <c r="D12" s="48"/>
      <c r="E12" s="48"/>
      <c r="F12" s="48"/>
      <c r="G12" s="48"/>
    </row>
    <row r="13" spans="1:7" x14ac:dyDescent="0.2">
      <c r="A13" s="48"/>
      <c r="B13" s="48"/>
      <c r="C13" s="48"/>
      <c r="D13" s="48"/>
      <c r="E13" s="48"/>
      <c r="F13" s="48"/>
      <c r="G13" s="48"/>
    </row>
    <row r="14" spans="1:7" x14ac:dyDescent="0.2">
      <c r="A14" s="48"/>
      <c r="B14" s="48"/>
      <c r="C14" s="48"/>
      <c r="D14" s="48"/>
      <c r="E14" s="48"/>
      <c r="F14" s="48"/>
      <c r="G14" s="48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5" t="s">
        <v>34</v>
      </c>
      <c r="C16" s="3"/>
      <c r="D16" s="3"/>
      <c r="E16" s="3" t="s">
        <v>35</v>
      </c>
      <c r="F16" s="3">
        <v>16</v>
      </c>
      <c r="G16" s="3"/>
    </row>
    <row r="17" spans="1:7" x14ac:dyDescent="0.2">
      <c r="A17" s="3"/>
      <c r="B17" s="5"/>
      <c r="C17" s="5"/>
      <c r="D17" s="5"/>
      <c r="E17" s="5"/>
      <c r="F17" s="3"/>
      <c r="G17" s="5"/>
    </row>
    <row r="18" spans="1:7" x14ac:dyDescent="0.2">
      <c r="A18" s="3"/>
      <c r="B18" s="3" t="s">
        <v>36</v>
      </c>
      <c r="C18" s="3"/>
      <c r="D18" s="3"/>
      <c r="E18" s="3" t="s">
        <v>35</v>
      </c>
      <c r="F18" s="3">
        <v>16</v>
      </c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 t="s">
        <v>37</v>
      </c>
      <c r="C20" s="3"/>
      <c r="D20" s="3"/>
      <c r="E20" s="3" t="s">
        <v>38</v>
      </c>
      <c r="F20" s="3">
        <v>6</v>
      </c>
      <c r="G20" s="3"/>
    </row>
    <row r="21" spans="1:7" x14ac:dyDescent="0.2">
      <c r="A21" s="3"/>
      <c r="B21" s="3"/>
      <c r="C21" s="5"/>
      <c r="D21" s="3"/>
      <c r="E21" s="3" t="s">
        <v>39</v>
      </c>
      <c r="F21" s="3">
        <v>6</v>
      </c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 t="s">
        <v>40</v>
      </c>
      <c r="C23" s="5"/>
      <c r="D23" s="3"/>
      <c r="E23" s="3" t="s">
        <v>38</v>
      </c>
      <c r="F23" s="3">
        <v>4</v>
      </c>
      <c r="G23" s="3"/>
    </row>
    <row r="24" spans="1:7" x14ac:dyDescent="0.2">
      <c r="A24" s="3"/>
      <c r="B24" s="3"/>
      <c r="C24" s="3"/>
      <c r="D24" s="3"/>
      <c r="E24" s="3" t="s">
        <v>35</v>
      </c>
      <c r="F24" s="3">
        <v>6</v>
      </c>
      <c r="G24" s="3"/>
    </row>
    <row r="25" spans="1:7" x14ac:dyDescent="0.2">
      <c r="A25" s="3"/>
      <c r="B25" s="3"/>
      <c r="C25" s="3"/>
      <c r="D25" s="3"/>
      <c r="E25" s="3" t="s">
        <v>41</v>
      </c>
      <c r="F25" s="3">
        <v>2</v>
      </c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 t="s">
        <v>42</v>
      </c>
      <c r="C27" s="5"/>
      <c r="D27" s="3"/>
      <c r="E27" s="3" t="s">
        <v>39</v>
      </c>
      <c r="F27" s="3">
        <v>6</v>
      </c>
      <c r="G27" s="3"/>
    </row>
    <row r="28" spans="1:7" x14ac:dyDescent="0.2">
      <c r="A28" s="3"/>
      <c r="B28" s="3"/>
      <c r="C28" s="3"/>
      <c r="D28" s="3"/>
      <c r="E28" s="3" t="s">
        <v>38</v>
      </c>
      <c r="F28" s="3">
        <v>6</v>
      </c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 t="s">
        <v>43</v>
      </c>
      <c r="C30" s="3"/>
      <c r="D30" s="3"/>
      <c r="E30" s="3" t="s">
        <v>39</v>
      </c>
      <c r="F30" s="3">
        <v>6</v>
      </c>
      <c r="G30" s="3"/>
    </row>
    <row r="31" spans="1:7" x14ac:dyDescent="0.2">
      <c r="A31" s="3"/>
      <c r="B31" s="3"/>
      <c r="C31" s="3"/>
      <c r="D31" s="3"/>
      <c r="E31" s="3" t="s">
        <v>38</v>
      </c>
      <c r="F31" s="3">
        <v>6</v>
      </c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 t="s">
        <v>44</v>
      </c>
      <c r="C33" s="3"/>
      <c r="D33" s="3"/>
      <c r="E33" s="3" t="s">
        <v>39</v>
      </c>
      <c r="F33" s="3">
        <v>6</v>
      </c>
      <c r="G33" s="3"/>
    </row>
    <row r="34" spans="1:7" x14ac:dyDescent="0.2">
      <c r="A34" s="3"/>
      <c r="B34" s="3"/>
      <c r="C34" s="3"/>
      <c r="D34" s="3"/>
      <c r="E34" s="3" t="s">
        <v>38</v>
      </c>
      <c r="F34" s="3">
        <v>6</v>
      </c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 t="s">
        <v>45</v>
      </c>
      <c r="C36" s="3"/>
      <c r="D36" s="3"/>
      <c r="E36" s="3" t="s">
        <v>39</v>
      </c>
      <c r="F36" s="3">
        <v>6</v>
      </c>
      <c r="G36" s="3"/>
    </row>
    <row r="37" spans="1:7" x14ac:dyDescent="0.2">
      <c r="A37" s="3"/>
      <c r="B37" s="3"/>
      <c r="C37" s="3"/>
      <c r="D37" s="3"/>
      <c r="E37" s="3" t="s">
        <v>38</v>
      </c>
      <c r="F37" s="3">
        <v>6</v>
      </c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 t="s">
        <v>46</v>
      </c>
      <c r="C39" s="3"/>
      <c r="D39" s="3"/>
      <c r="E39" s="5" t="s">
        <v>47</v>
      </c>
      <c r="F39" s="3">
        <v>6</v>
      </c>
      <c r="G39" s="3"/>
    </row>
    <row r="40" spans="1:7" x14ac:dyDescent="0.2">
      <c r="A40" s="3"/>
      <c r="B40" s="3"/>
      <c r="C40" s="3"/>
      <c r="D40" s="3"/>
      <c r="E40" s="3" t="s">
        <v>38</v>
      </c>
      <c r="F40" s="3">
        <v>6</v>
      </c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5" t="s">
        <v>48</v>
      </c>
      <c r="C42" s="3"/>
      <c r="D42" s="3"/>
      <c r="E42" s="5" t="s">
        <v>38</v>
      </c>
      <c r="F42" s="3">
        <v>4</v>
      </c>
      <c r="G42" s="3"/>
    </row>
    <row r="43" spans="1:7" x14ac:dyDescent="0.2">
      <c r="A43" s="3"/>
      <c r="B43" s="3"/>
      <c r="C43" s="3"/>
      <c r="D43" s="3"/>
      <c r="E43" s="5" t="s">
        <v>35</v>
      </c>
      <c r="F43" s="3">
        <v>6</v>
      </c>
      <c r="G43" s="3"/>
    </row>
    <row r="44" spans="1:7" x14ac:dyDescent="0.2">
      <c r="A44" s="3"/>
      <c r="B44" s="3"/>
      <c r="C44" s="3"/>
      <c r="D44" s="3"/>
      <c r="E44" s="5" t="s">
        <v>41</v>
      </c>
      <c r="F44" s="3">
        <v>2</v>
      </c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5" t="s">
        <v>49</v>
      </c>
      <c r="C46" s="3"/>
      <c r="D46" s="3"/>
      <c r="E46" s="5" t="s">
        <v>50</v>
      </c>
      <c r="F46" s="3">
        <v>10</v>
      </c>
      <c r="G46" s="3"/>
    </row>
    <row r="47" spans="1:7" x14ac:dyDescent="0.2">
      <c r="A47" s="3"/>
      <c r="B47" s="3"/>
      <c r="C47" s="3"/>
      <c r="D47" s="3"/>
      <c r="E47" s="5" t="s">
        <v>51</v>
      </c>
      <c r="F47" s="3">
        <v>10</v>
      </c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5" t="s">
        <v>52</v>
      </c>
      <c r="C49" s="3"/>
      <c r="D49" s="3"/>
      <c r="E49" s="5" t="s">
        <v>50</v>
      </c>
      <c r="F49" s="3">
        <v>2</v>
      </c>
      <c r="G49" s="3"/>
    </row>
    <row r="50" spans="1:7" x14ac:dyDescent="0.2">
      <c r="A50" s="3"/>
      <c r="B50" s="3"/>
      <c r="C50" s="3"/>
      <c r="D50" s="3"/>
      <c r="E50" s="5" t="s">
        <v>53</v>
      </c>
      <c r="F50" s="3">
        <v>2</v>
      </c>
      <c r="G50" s="3"/>
    </row>
    <row r="51" spans="1:7" x14ac:dyDescent="0.2">
      <c r="A51" s="3"/>
      <c r="B51" s="3"/>
      <c r="C51" s="3"/>
      <c r="D51" s="3"/>
      <c r="E51" s="5" t="s">
        <v>51</v>
      </c>
      <c r="F51" s="3">
        <v>2</v>
      </c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5" t="s">
        <v>54</v>
      </c>
      <c r="C53" s="3"/>
      <c r="D53" s="3"/>
      <c r="E53" s="5" t="s">
        <v>50</v>
      </c>
      <c r="F53" s="3">
        <v>6</v>
      </c>
      <c r="G53" s="3"/>
    </row>
    <row r="54" spans="1:7" x14ac:dyDescent="0.2">
      <c r="A54" s="3"/>
      <c r="B54" s="3"/>
      <c r="C54" s="3"/>
      <c r="D54" s="3"/>
      <c r="E54" s="5" t="s">
        <v>39</v>
      </c>
      <c r="F54" s="3">
        <v>6</v>
      </c>
      <c r="G54" s="3"/>
    </row>
    <row r="55" spans="1:7" x14ac:dyDescent="0.2">
      <c r="A55" s="3"/>
      <c r="B55" s="3"/>
      <c r="C55" s="3"/>
      <c r="D55" s="3"/>
      <c r="E55" s="5" t="s">
        <v>53</v>
      </c>
      <c r="F55" s="3">
        <v>2</v>
      </c>
      <c r="G55" s="3"/>
    </row>
    <row r="56" spans="1:7" x14ac:dyDescent="0.2">
      <c r="A56" s="3"/>
      <c r="B56" s="3"/>
      <c r="C56" s="3"/>
      <c r="D56" s="3"/>
      <c r="E56" s="5" t="s">
        <v>35</v>
      </c>
      <c r="F56" s="3">
        <v>2</v>
      </c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5" t="s">
        <v>55</v>
      </c>
      <c r="C58" s="3"/>
      <c r="D58" s="3"/>
      <c r="E58" s="5" t="s">
        <v>56</v>
      </c>
      <c r="F58" s="3">
        <v>2</v>
      </c>
      <c r="G58" s="3"/>
    </row>
    <row r="59" spans="1:7" x14ac:dyDescent="0.2">
      <c r="A59" s="3"/>
      <c r="B59" s="3"/>
      <c r="C59" s="3"/>
      <c r="D59" s="3"/>
      <c r="E59" s="3"/>
      <c r="F59" s="3"/>
      <c r="G59" s="3"/>
    </row>
    <row r="60" spans="1:7" x14ac:dyDescent="0.2">
      <c r="A60" s="5" t="s">
        <v>57</v>
      </c>
      <c r="B60" s="20" t="s">
        <v>58</v>
      </c>
      <c r="C60" s="3"/>
      <c r="D60" s="3"/>
      <c r="E60" s="10" t="s">
        <v>59</v>
      </c>
      <c r="F60" s="19">
        <v>12</v>
      </c>
      <c r="G60" s="5" t="s">
        <v>60</v>
      </c>
    </row>
    <row r="61" spans="1:7" x14ac:dyDescent="0.2">
      <c r="A61" s="3"/>
      <c r="B61" s="3"/>
      <c r="C61" s="3"/>
      <c r="D61" s="3"/>
      <c r="E61" s="10" t="s">
        <v>61</v>
      </c>
      <c r="F61" s="19">
        <v>8</v>
      </c>
      <c r="G61" s="5" t="s">
        <v>60</v>
      </c>
    </row>
    <row r="62" spans="1:7" x14ac:dyDescent="0.2">
      <c r="A62" s="3"/>
      <c r="B62" s="3"/>
      <c r="C62" s="3"/>
      <c r="D62" s="3"/>
      <c r="E62" s="18"/>
      <c r="F62" s="18"/>
      <c r="G62" s="3"/>
    </row>
    <row r="63" spans="1:7" x14ac:dyDescent="0.2">
      <c r="A63" s="3"/>
      <c r="B63" s="5" t="s">
        <v>62</v>
      </c>
      <c r="C63" s="3"/>
      <c r="D63" s="3"/>
      <c r="E63" s="5" t="s">
        <v>38</v>
      </c>
      <c r="F63" s="3">
        <v>4</v>
      </c>
      <c r="G63" s="3"/>
    </row>
    <row r="64" spans="1:7" x14ac:dyDescent="0.2">
      <c r="A64" s="3"/>
      <c r="B64" s="3"/>
      <c r="C64" s="3"/>
      <c r="D64" s="3"/>
      <c r="E64" s="5" t="s">
        <v>35</v>
      </c>
      <c r="F64" s="3">
        <v>6</v>
      </c>
      <c r="G64" s="3"/>
    </row>
    <row r="65" spans="1:7" x14ac:dyDescent="0.2">
      <c r="A65" s="3"/>
      <c r="B65" s="3"/>
      <c r="C65" s="3"/>
      <c r="D65" s="3"/>
      <c r="E65" s="5" t="s">
        <v>41</v>
      </c>
      <c r="F65" s="3">
        <v>2</v>
      </c>
      <c r="G65" s="3"/>
    </row>
    <row r="66" spans="1:7" x14ac:dyDescent="0.2">
      <c r="A66" s="3"/>
      <c r="B66" s="3"/>
      <c r="C66" s="3"/>
      <c r="D66" s="3"/>
      <c r="E66" s="3"/>
      <c r="F66" s="3"/>
      <c r="G66" s="3"/>
    </row>
    <row r="67" spans="1:7" x14ac:dyDescent="0.2">
      <c r="A67" s="3"/>
      <c r="B67" s="3"/>
      <c r="C67" s="3"/>
      <c r="D67" s="3"/>
      <c r="E67" s="3"/>
      <c r="F67" s="3"/>
      <c r="G67" s="3"/>
    </row>
    <row r="68" spans="1:7" x14ac:dyDescent="0.2">
      <c r="A68" s="3"/>
      <c r="B68" s="3"/>
      <c r="C68" s="3"/>
      <c r="D68" s="3"/>
      <c r="E68" s="3"/>
      <c r="F68" s="3"/>
      <c r="G68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5"/>
  <sheetViews>
    <sheetView zoomScaleNormal="100" zoomScaleSheetLayoutView="100" workbookViewId="0">
      <selection activeCell="G34" sqref="G34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63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/>
      <c r="C17" s="5"/>
      <c r="D17" s="3"/>
      <c r="E17" s="3"/>
      <c r="F17" s="3"/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 t="s">
        <v>64</v>
      </c>
      <c r="B20" s="3"/>
      <c r="C20" s="3" t="s">
        <v>65</v>
      </c>
      <c r="D20" s="3" t="s">
        <v>22</v>
      </c>
      <c r="E20" s="3" t="s">
        <v>66</v>
      </c>
      <c r="F20" s="3">
        <v>2</v>
      </c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5"/>
  <sheetViews>
    <sheetView topLeftCell="A7" zoomScaleNormal="100" zoomScaleSheetLayoutView="100" workbookViewId="0">
      <selection activeCell="G36" sqref="G36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67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 t="s">
        <v>17</v>
      </c>
      <c r="C17" s="5"/>
      <c r="D17" s="3" t="s">
        <v>22</v>
      </c>
      <c r="E17" s="3" t="s">
        <v>68</v>
      </c>
      <c r="F17" s="3">
        <v>2</v>
      </c>
      <c r="G17" s="3"/>
    </row>
    <row r="18" spans="1:7" x14ac:dyDescent="0.2">
      <c r="A18" s="3"/>
      <c r="B18" s="3"/>
      <c r="C18" s="3"/>
      <c r="D18" s="3" t="s">
        <v>22</v>
      </c>
      <c r="E18" s="3" t="s">
        <v>69</v>
      </c>
      <c r="F18" s="3">
        <v>2</v>
      </c>
      <c r="G18" s="3"/>
    </row>
    <row r="19" spans="1:7" x14ac:dyDescent="0.2">
      <c r="A19" s="3"/>
      <c r="B19" s="3"/>
      <c r="C19" s="5"/>
      <c r="D19" s="3" t="s">
        <v>22</v>
      </c>
      <c r="E19" s="3" t="s">
        <v>70</v>
      </c>
      <c r="F19" s="3">
        <v>2</v>
      </c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 t="s">
        <v>71</v>
      </c>
      <c r="C22" s="3"/>
      <c r="D22" s="3" t="s">
        <v>22</v>
      </c>
      <c r="E22" s="3" t="s">
        <v>72</v>
      </c>
      <c r="F22" s="3">
        <v>4</v>
      </c>
      <c r="G22" s="3"/>
    </row>
    <row r="23" spans="1:7" x14ac:dyDescent="0.2">
      <c r="A23" s="3"/>
      <c r="B23" s="3"/>
      <c r="C23" s="5"/>
      <c r="D23" s="3" t="s">
        <v>22</v>
      </c>
      <c r="E23" s="3" t="s">
        <v>73</v>
      </c>
      <c r="F23" s="3">
        <v>2</v>
      </c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 t="s">
        <v>31</v>
      </c>
      <c r="C26" s="3"/>
      <c r="D26" s="3" t="s">
        <v>22</v>
      </c>
      <c r="E26" s="3" t="s">
        <v>74</v>
      </c>
      <c r="F26" s="3">
        <v>6</v>
      </c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 t="s">
        <v>75</v>
      </c>
      <c r="C29" s="3"/>
      <c r="D29" s="3" t="s">
        <v>22</v>
      </c>
      <c r="E29" s="3" t="s">
        <v>72</v>
      </c>
      <c r="F29" s="3">
        <v>4</v>
      </c>
      <c r="G29" s="3"/>
    </row>
    <row r="30" spans="1:7" x14ac:dyDescent="0.2">
      <c r="A30" s="3"/>
      <c r="B30" s="3"/>
      <c r="C30" s="3"/>
      <c r="D30" s="3" t="s">
        <v>22</v>
      </c>
      <c r="E30" s="3" t="s">
        <v>73</v>
      </c>
      <c r="F30" s="3">
        <v>2</v>
      </c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6"/>
  <sheetViews>
    <sheetView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76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77</v>
      </c>
      <c r="B17" s="3" t="s">
        <v>78</v>
      </c>
      <c r="C17" s="5"/>
      <c r="D17" s="3" t="s">
        <v>22</v>
      </c>
      <c r="E17" s="3" t="s">
        <v>79</v>
      </c>
      <c r="F17" s="3">
        <v>12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 t="s">
        <v>80</v>
      </c>
      <c r="C20" s="3"/>
      <c r="D20" s="3" t="s">
        <v>22</v>
      </c>
      <c r="E20" s="3" t="s">
        <v>79</v>
      </c>
      <c r="F20" s="3">
        <v>12</v>
      </c>
      <c r="G20" s="3"/>
    </row>
    <row r="21" spans="1:7" x14ac:dyDescent="0.2">
      <c r="A21" s="3"/>
      <c r="B21" s="3"/>
      <c r="C21" s="5"/>
      <c r="D21" s="3" t="s">
        <v>22</v>
      </c>
      <c r="E21" s="3" t="s">
        <v>81</v>
      </c>
      <c r="F21" s="3">
        <v>4</v>
      </c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 t="s">
        <v>82</v>
      </c>
      <c r="B23" s="3" t="s">
        <v>83</v>
      </c>
      <c r="C23" s="5"/>
      <c r="D23" s="3" t="s">
        <v>22</v>
      </c>
      <c r="E23" s="3" t="s">
        <v>79</v>
      </c>
      <c r="F23" s="3">
        <v>2</v>
      </c>
      <c r="G23" s="3"/>
    </row>
    <row r="24" spans="1:7" x14ac:dyDescent="0.2">
      <c r="A24" s="3"/>
      <c r="B24" s="3"/>
      <c r="C24" s="3"/>
      <c r="D24" s="3" t="s">
        <v>22</v>
      </c>
      <c r="E24" s="3" t="s">
        <v>84</v>
      </c>
      <c r="F24" s="3">
        <v>2</v>
      </c>
      <c r="G24" s="3"/>
    </row>
    <row r="25" spans="1:7" x14ac:dyDescent="0.2">
      <c r="A25" s="3"/>
      <c r="B25" s="3"/>
      <c r="C25" s="3"/>
      <c r="D25" s="3" t="s">
        <v>22</v>
      </c>
      <c r="E25" s="3" t="s">
        <v>81</v>
      </c>
      <c r="F25" s="3">
        <v>2</v>
      </c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3"/>
      <c r="D27" s="3"/>
      <c r="E27" s="3"/>
      <c r="F27" s="3">
        <f>SUM(F17:F26)</f>
        <v>34</v>
      </c>
      <c r="G27" s="3"/>
    </row>
    <row r="28" spans="1:7" x14ac:dyDescent="0.2">
      <c r="A28" s="3"/>
      <c r="B28" s="3"/>
      <c r="C28" s="5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5"/>
  <sheetViews>
    <sheetView zoomScaleNormal="100" zoomScaleSheetLayoutView="100" workbookViewId="0">
      <selection activeCell="G36" sqref="G36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85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5" t="s">
        <v>17</v>
      </c>
      <c r="C17" s="5"/>
      <c r="D17" s="5" t="s">
        <v>22</v>
      </c>
      <c r="E17" s="5" t="s">
        <v>86</v>
      </c>
      <c r="F17" s="3">
        <v>4</v>
      </c>
      <c r="G17" s="3"/>
    </row>
    <row r="18" spans="1:7" x14ac:dyDescent="0.2">
      <c r="A18" s="3"/>
      <c r="B18" s="3"/>
      <c r="C18" s="3"/>
      <c r="D18" s="5" t="s">
        <v>22</v>
      </c>
      <c r="E18" s="5" t="s">
        <v>87</v>
      </c>
      <c r="F18" s="3">
        <v>2</v>
      </c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5" t="s">
        <v>71</v>
      </c>
      <c r="C21" s="5"/>
      <c r="D21" s="5" t="s">
        <v>22</v>
      </c>
      <c r="E21" s="5" t="s">
        <v>86</v>
      </c>
      <c r="F21" s="3">
        <v>4</v>
      </c>
      <c r="G21" s="3"/>
    </row>
    <row r="22" spans="1:7" x14ac:dyDescent="0.2">
      <c r="A22" s="3"/>
      <c r="B22" s="3"/>
      <c r="C22" s="3"/>
      <c r="D22" s="5" t="s">
        <v>22</v>
      </c>
      <c r="E22" s="5" t="s">
        <v>87</v>
      </c>
      <c r="F22" s="3">
        <v>2</v>
      </c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 t="s">
        <v>88</v>
      </c>
      <c r="B24" s="3"/>
      <c r="C24" s="3"/>
      <c r="D24" s="3" t="s">
        <v>22</v>
      </c>
      <c r="E24" s="3" t="s">
        <v>70</v>
      </c>
      <c r="F24" s="3">
        <v>2</v>
      </c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6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5"/>
  <sheetViews>
    <sheetView zoomScaleNormal="100" zoomScaleSheetLayoutView="100" workbookViewId="0">
      <selection activeCell="A27" sqref="A27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89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6"/>
      <c r="B17" s="3" t="s">
        <v>17</v>
      </c>
      <c r="C17" s="5"/>
      <c r="D17" s="3" t="s">
        <v>22</v>
      </c>
      <c r="E17" s="5" t="s">
        <v>50</v>
      </c>
      <c r="F17" s="3">
        <v>16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6"/>
      <c r="B20" s="3" t="s">
        <v>71</v>
      </c>
      <c r="C20" s="3"/>
      <c r="D20" s="3" t="s">
        <v>22</v>
      </c>
      <c r="E20" s="5" t="s">
        <v>90</v>
      </c>
      <c r="F20" s="3">
        <v>4</v>
      </c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 t="s">
        <v>31</v>
      </c>
      <c r="C23" s="5"/>
      <c r="D23" s="3" t="s">
        <v>22</v>
      </c>
      <c r="E23" s="3" t="s">
        <v>26</v>
      </c>
      <c r="F23" s="3">
        <v>8</v>
      </c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55"/>
  <sheetViews>
    <sheetView zoomScaleNormal="100" zoomScaleSheetLayoutView="100" workbookViewId="0">
      <selection activeCell="G23" sqref="G23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2" style="2" bestFit="1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91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 t="s">
        <v>17</v>
      </c>
      <c r="C17" s="5"/>
      <c r="D17" s="3" t="s">
        <v>22</v>
      </c>
      <c r="E17" s="3" t="s">
        <v>92</v>
      </c>
      <c r="F17" s="3">
        <v>2</v>
      </c>
      <c r="G17" s="6" t="s">
        <v>93</v>
      </c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 t="s">
        <v>77</v>
      </c>
      <c r="C19" s="5" t="s">
        <v>77</v>
      </c>
      <c r="D19" s="3" t="s">
        <v>77</v>
      </c>
      <c r="E19" s="3" t="s">
        <v>77</v>
      </c>
      <c r="F19" s="3" t="s">
        <v>77</v>
      </c>
      <c r="G19" s="3"/>
    </row>
    <row r="20" spans="1:7" x14ac:dyDescent="0.2">
      <c r="A20" s="3"/>
      <c r="B20" s="3" t="s">
        <v>71</v>
      </c>
      <c r="C20" s="5"/>
      <c r="D20" s="3" t="s">
        <v>22</v>
      </c>
      <c r="E20" s="3" t="s">
        <v>94</v>
      </c>
      <c r="F20" s="3">
        <v>2</v>
      </c>
      <c r="G20" s="6" t="s">
        <v>93</v>
      </c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 t="s">
        <v>31</v>
      </c>
      <c r="C23" s="5"/>
      <c r="D23" s="3" t="s">
        <v>22</v>
      </c>
      <c r="E23" s="3" t="s">
        <v>26</v>
      </c>
      <c r="F23" s="3">
        <v>8</v>
      </c>
      <c r="G23" s="6" t="s">
        <v>93</v>
      </c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 t="s">
        <v>95</v>
      </c>
      <c r="B25" s="3" t="s">
        <v>75</v>
      </c>
      <c r="C25" s="3"/>
      <c r="D25" s="3" t="s">
        <v>22</v>
      </c>
      <c r="E25" s="3" t="s">
        <v>90</v>
      </c>
      <c r="F25" s="3">
        <v>6</v>
      </c>
      <c r="G25" s="3"/>
    </row>
    <row r="26" spans="1:7" x14ac:dyDescent="0.2">
      <c r="A26" s="3"/>
      <c r="B26" s="3"/>
      <c r="C26" s="3"/>
      <c r="D26" s="3" t="s">
        <v>22</v>
      </c>
      <c r="E26" s="3" t="s">
        <v>96</v>
      </c>
      <c r="F26" s="3">
        <v>6</v>
      </c>
      <c r="G26" s="3"/>
    </row>
    <row r="27" spans="1:7" x14ac:dyDescent="0.2">
      <c r="A27" s="3"/>
      <c r="B27" s="3"/>
      <c r="C27" s="5"/>
      <c r="D27" s="3" t="s">
        <v>22</v>
      </c>
      <c r="E27" s="3" t="s">
        <v>97</v>
      </c>
      <c r="F27" s="3">
        <v>2</v>
      </c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5"/>
  <sheetViews>
    <sheetView workbookViewId="0">
      <selection activeCell="G23" sqref="G23"/>
    </sheetView>
  </sheetViews>
  <sheetFormatPr baseColWidth="10" defaultColWidth="11.42578125" defaultRowHeight="12.75" x14ac:dyDescent="0.2"/>
  <cols>
    <col min="1" max="1" width="18.7109375" customWidth="1"/>
    <col min="3" max="3" width="13.7109375" bestFit="1" customWidth="1"/>
    <col min="5" max="5" width="14.42578125" customWidth="1"/>
    <col min="7" max="7" width="23.42578125" customWidth="1"/>
  </cols>
  <sheetData>
    <row r="1" spans="1:7" x14ac:dyDescent="0.2">
      <c r="A1" s="51" t="s">
        <v>77</v>
      </c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98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 t="s">
        <v>98</v>
      </c>
      <c r="B17" s="3" t="s">
        <v>99</v>
      </c>
      <c r="C17" s="5"/>
      <c r="D17" s="7"/>
      <c r="E17" s="10" t="s">
        <v>79</v>
      </c>
      <c r="F17" s="8">
        <v>6</v>
      </c>
      <c r="G17" s="21" t="s">
        <v>93</v>
      </c>
    </row>
    <row r="18" spans="1:7" x14ac:dyDescent="0.2">
      <c r="A18" s="3"/>
      <c r="B18" s="3"/>
      <c r="C18" s="3"/>
      <c r="D18" s="7"/>
      <c r="E18" s="10" t="s">
        <v>100</v>
      </c>
      <c r="F18" s="8">
        <v>6</v>
      </c>
      <c r="G18" s="21" t="s">
        <v>93</v>
      </c>
    </row>
    <row r="19" spans="1:7" x14ac:dyDescent="0.2">
      <c r="A19" s="3"/>
      <c r="B19" s="3"/>
      <c r="C19" s="5"/>
      <c r="D19" s="7"/>
      <c r="E19" s="11" t="s">
        <v>81</v>
      </c>
      <c r="F19" s="8">
        <v>2</v>
      </c>
      <c r="G19" s="21" t="s">
        <v>93</v>
      </c>
    </row>
    <row r="20" spans="1:7" x14ac:dyDescent="0.2">
      <c r="A20" s="5"/>
      <c r="B20" s="3"/>
      <c r="C20" s="3"/>
      <c r="D20" s="5"/>
      <c r="E20" s="9"/>
      <c r="F20" s="3"/>
      <c r="G20" s="3"/>
    </row>
    <row r="21" spans="1:7" x14ac:dyDescent="0.2">
      <c r="A21" s="5" t="s">
        <v>98</v>
      </c>
      <c r="B21" s="5" t="s">
        <v>101</v>
      </c>
      <c r="C21" s="5"/>
      <c r="D21" s="7"/>
      <c r="E21" s="10" t="s">
        <v>79</v>
      </c>
      <c r="F21" s="3">
        <v>6</v>
      </c>
      <c r="G21" s="21" t="s">
        <v>93</v>
      </c>
    </row>
    <row r="22" spans="1:7" x14ac:dyDescent="0.2">
      <c r="A22" s="3"/>
      <c r="B22" s="3"/>
      <c r="C22" s="3"/>
      <c r="D22" s="7"/>
      <c r="E22" s="10" t="s">
        <v>100</v>
      </c>
      <c r="F22" s="3">
        <v>6</v>
      </c>
      <c r="G22" s="21" t="s">
        <v>93</v>
      </c>
    </row>
    <row r="23" spans="1:7" x14ac:dyDescent="0.2">
      <c r="A23" s="5"/>
      <c r="B23" s="3"/>
      <c r="C23" s="3"/>
      <c r="D23" s="7"/>
      <c r="E23" s="11" t="s">
        <v>81</v>
      </c>
      <c r="F23" s="3">
        <v>2</v>
      </c>
      <c r="G23" s="21" t="s">
        <v>93</v>
      </c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5"/>
      <c r="B26" s="3"/>
      <c r="C26" s="3"/>
      <c r="D26" s="5"/>
      <c r="E26" s="5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55"/>
  <sheetViews>
    <sheetView zoomScaleNormal="100" zoomScaleSheetLayoutView="100" workbookViewId="0">
      <selection activeCell="E31" sqref="E31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102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5" t="s">
        <v>31</v>
      </c>
      <c r="C17" s="5"/>
      <c r="D17" s="5" t="s">
        <v>22</v>
      </c>
      <c r="E17" s="5" t="s">
        <v>90</v>
      </c>
      <c r="F17" s="3">
        <v>6</v>
      </c>
      <c r="G17" s="3"/>
    </row>
    <row r="18" spans="1:7" x14ac:dyDescent="0.2">
      <c r="A18" s="3"/>
      <c r="B18" s="3"/>
      <c r="C18" s="3"/>
      <c r="D18" s="5" t="s">
        <v>22</v>
      </c>
      <c r="E18" s="5" t="s">
        <v>96</v>
      </c>
      <c r="F18" s="3">
        <v>6</v>
      </c>
      <c r="G18" s="3"/>
    </row>
    <row r="19" spans="1:7" x14ac:dyDescent="0.2">
      <c r="A19" s="3"/>
      <c r="B19" s="3"/>
      <c r="C19" s="5"/>
      <c r="D19" s="5"/>
      <c r="E19" s="5"/>
      <c r="F19" s="3"/>
      <c r="G19" s="3"/>
    </row>
    <row r="20" spans="1:7" x14ac:dyDescent="0.2">
      <c r="A20" s="3"/>
      <c r="B20" s="3"/>
      <c r="C20" s="5"/>
      <c r="D20" s="5"/>
      <c r="E20" s="5"/>
      <c r="F20" s="3"/>
      <c r="G20" s="3"/>
    </row>
    <row r="21" spans="1:7" x14ac:dyDescent="0.2">
      <c r="A21" s="3"/>
      <c r="B21" s="3"/>
      <c r="C21" s="3"/>
      <c r="D21" s="3"/>
      <c r="E21" s="3"/>
      <c r="F21" s="3"/>
      <c r="G21" s="3"/>
    </row>
    <row r="22" spans="1:7" x14ac:dyDescent="0.2">
      <c r="A22" s="5" t="s">
        <v>103</v>
      </c>
      <c r="B22" s="3"/>
      <c r="C22" s="5"/>
      <c r="D22" s="5" t="s">
        <v>22</v>
      </c>
      <c r="E22" s="5" t="s">
        <v>104</v>
      </c>
      <c r="F22" s="3">
        <v>1</v>
      </c>
      <c r="G22" s="3"/>
    </row>
    <row r="23" spans="1:7" x14ac:dyDescent="0.2">
      <c r="A23" s="3"/>
      <c r="B23" s="3"/>
      <c r="C23" s="3"/>
      <c r="D23" s="3"/>
      <c r="E23" s="3"/>
      <c r="F23" s="3"/>
      <c r="G23" s="3"/>
    </row>
    <row r="24" spans="1:7" x14ac:dyDescent="0.2">
      <c r="A24" s="3" t="s">
        <v>82</v>
      </c>
      <c r="B24" s="3" t="s">
        <v>17</v>
      </c>
      <c r="C24" s="5"/>
      <c r="D24" s="3" t="s">
        <v>22</v>
      </c>
      <c r="E24" s="3" t="s">
        <v>70</v>
      </c>
      <c r="F24" s="3">
        <v>4</v>
      </c>
      <c r="G24" s="3"/>
    </row>
    <row r="25" spans="1:7" x14ac:dyDescent="0.2">
      <c r="A25" s="3"/>
      <c r="B25" s="3"/>
      <c r="C25" s="3"/>
      <c r="D25" s="3" t="s">
        <v>22</v>
      </c>
      <c r="E25" s="3" t="s">
        <v>69</v>
      </c>
      <c r="F25" s="3">
        <v>2</v>
      </c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5" t="s">
        <v>105</v>
      </c>
      <c r="B27" s="3"/>
      <c r="C27" s="5"/>
      <c r="D27" s="3" t="s">
        <v>22</v>
      </c>
      <c r="E27" s="12" t="s">
        <v>106</v>
      </c>
      <c r="F27" s="3">
        <v>2</v>
      </c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ht="25.5" x14ac:dyDescent="0.2">
      <c r="A29" s="3" t="s">
        <v>107</v>
      </c>
      <c r="B29" s="3"/>
      <c r="C29" s="13" t="s">
        <v>108</v>
      </c>
      <c r="D29" s="3"/>
      <c r="E29" s="13" t="s">
        <v>109</v>
      </c>
      <c r="F29" s="3">
        <v>1</v>
      </c>
      <c r="G29" s="16" t="s">
        <v>110</v>
      </c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 t="s">
        <v>57</v>
      </c>
      <c r="B31" s="3"/>
      <c r="C31" s="3"/>
      <c r="D31" s="3"/>
      <c r="E31" s="3"/>
      <c r="F31" s="3"/>
      <c r="G31" s="3"/>
    </row>
    <row r="32" spans="1:7" x14ac:dyDescent="0.2">
      <c r="A32" s="6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55"/>
  <sheetViews>
    <sheetView zoomScaleNormal="100" zoomScaleSheetLayoutView="100" workbookViewId="0">
      <selection activeCell="G42" sqref="G42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51" t="s">
        <v>77</v>
      </c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111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 t="s">
        <v>112</v>
      </c>
      <c r="B17" s="3" t="s">
        <v>75</v>
      </c>
      <c r="C17" s="5"/>
      <c r="D17" s="5" t="s">
        <v>22</v>
      </c>
      <c r="E17" s="5" t="s">
        <v>79</v>
      </c>
      <c r="F17" s="3">
        <v>16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5" t="s">
        <v>113</v>
      </c>
      <c r="B20" s="3"/>
      <c r="C20" s="3"/>
      <c r="D20" s="5" t="s">
        <v>22</v>
      </c>
      <c r="E20" s="5" t="s">
        <v>86</v>
      </c>
      <c r="F20" s="3">
        <v>6</v>
      </c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5" t="s">
        <v>114</v>
      </c>
      <c r="B23" s="3"/>
      <c r="C23" s="3"/>
      <c r="D23" s="5" t="s">
        <v>22</v>
      </c>
      <c r="E23" s="5" t="s">
        <v>86</v>
      </c>
      <c r="F23" s="3">
        <v>6</v>
      </c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5" t="s">
        <v>115</v>
      </c>
      <c r="B26" s="3"/>
      <c r="C26" s="3"/>
      <c r="D26" s="5" t="s">
        <v>22</v>
      </c>
      <c r="E26" s="5" t="s">
        <v>86</v>
      </c>
      <c r="F26" s="3">
        <v>6</v>
      </c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 t="s">
        <v>116</v>
      </c>
      <c r="B29" s="3" t="s">
        <v>117</v>
      </c>
      <c r="C29" s="3"/>
      <c r="D29" s="3" t="s">
        <v>22</v>
      </c>
      <c r="E29" s="3" t="s">
        <v>90</v>
      </c>
      <c r="F29" s="3">
        <v>4</v>
      </c>
      <c r="G29" s="3"/>
    </row>
    <row r="30" spans="1:7" x14ac:dyDescent="0.2">
      <c r="A30" s="3"/>
      <c r="B30" s="3"/>
      <c r="C30" s="3"/>
      <c r="D30" s="3" t="s">
        <v>22</v>
      </c>
      <c r="E30" s="3" t="s">
        <v>97</v>
      </c>
      <c r="F30" s="3">
        <v>2</v>
      </c>
      <c r="G30" s="3"/>
    </row>
    <row r="31" spans="1:7" x14ac:dyDescent="0.2">
      <c r="A31" s="3"/>
      <c r="B31" s="3"/>
      <c r="C31" s="3"/>
      <c r="D31" s="3" t="s">
        <v>22</v>
      </c>
      <c r="E31" s="3" t="s">
        <v>96</v>
      </c>
      <c r="F31" s="3">
        <v>2</v>
      </c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5"/>
  <sheetViews>
    <sheetView zoomScaleNormal="100" zoomScaleSheetLayoutView="100" workbookViewId="0">
      <selection activeCell="G23" sqref="G23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118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5" t="s">
        <v>17</v>
      </c>
      <c r="C17" s="5"/>
      <c r="D17" s="5" t="s">
        <v>22</v>
      </c>
      <c r="E17" s="5" t="s">
        <v>79</v>
      </c>
      <c r="F17" s="3">
        <v>4</v>
      </c>
      <c r="G17" s="3"/>
    </row>
    <row r="18" spans="1:7" x14ac:dyDescent="0.2">
      <c r="A18" s="3"/>
      <c r="B18" s="3"/>
      <c r="C18" s="3"/>
      <c r="D18" s="5" t="s">
        <v>22</v>
      </c>
      <c r="E18" s="5" t="s">
        <v>81</v>
      </c>
      <c r="F18" s="3">
        <v>2</v>
      </c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5"/>
      <c r="C21" s="5"/>
      <c r="D21" s="5"/>
      <c r="E21" s="5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55"/>
  <sheetViews>
    <sheetView zoomScaleNormal="100" zoomScaleSheetLayoutView="100" workbookViewId="0">
      <selection activeCell="G28" sqref="G28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119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 t="s">
        <v>17</v>
      </c>
      <c r="C17" s="5"/>
      <c r="D17" s="3"/>
      <c r="E17" s="10" t="s">
        <v>120</v>
      </c>
      <c r="F17" s="3">
        <v>4</v>
      </c>
      <c r="G17" s="3"/>
    </row>
    <row r="18" spans="1:7" x14ac:dyDescent="0.2">
      <c r="A18" s="10" t="s">
        <v>121</v>
      </c>
      <c r="B18" s="3"/>
      <c r="C18" s="3"/>
      <c r="D18" s="3"/>
      <c r="E18" s="10" t="s">
        <v>122</v>
      </c>
      <c r="F18" s="3">
        <v>1</v>
      </c>
      <c r="G18" s="3"/>
    </row>
    <row r="19" spans="1:7" x14ac:dyDescent="0.2">
      <c r="A19" s="10" t="s">
        <v>121</v>
      </c>
      <c r="B19" s="3"/>
      <c r="C19" s="5"/>
      <c r="D19" s="3"/>
      <c r="E19" s="10" t="s">
        <v>122</v>
      </c>
      <c r="F19" s="3">
        <v>1</v>
      </c>
      <c r="G19" s="3"/>
    </row>
    <row r="20" spans="1:7" x14ac:dyDescent="0.2">
      <c r="A20" s="10" t="s">
        <v>121</v>
      </c>
      <c r="B20" s="3"/>
      <c r="C20" s="3"/>
      <c r="D20" s="3"/>
      <c r="E20" s="10" t="s">
        <v>123</v>
      </c>
      <c r="F20" s="3">
        <v>1</v>
      </c>
      <c r="G20" s="3"/>
    </row>
    <row r="21" spans="1:7" x14ac:dyDescent="0.2">
      <c r="A21" s="10" t="s">
        <v>121</v>
      </c>
      <c r="B21" s="3"/>
      <c r="C21" s="5"/>
      <c r="D21" s="3"/>
      <c r="E21" s="10" t="s">
        <v>123</v>
      </c>
      <c r="F21" s="3">
        <v>1</v>
      </c>
      <c r="G21" s="3"/>
    </row>
    <row r="22" spans="1:7" x14ac:dyDescent="0.2">
      <c r="A22" s="3"/>
      <c r="B22" s="3"/>
      <c r="C22" s="3"/>
      <c r="D22" s="3"/>
      <c r="E22" s="5"/>
      <c r="F22" s="3"/>
      <c r="G22" s="3"/>
    </row>
    <row r="23" spans="1:7" x14ac:dyDescent="0.2">
      <c r="A23" s="3"/>
      <c r="B23" s="3"/>
      <c r="C23" s="5"/>
      <c r="D23" s="3"/>
      <c r="E23" s="5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5"/>
  <sheetViews>
    <sheetView workbookViewId="0">
      <selection activeCell="J38" sqref="J38"/>
    </sheetView>
  </sheetViews>
  <sheetFormatPr baseColWidth="10" defaultColWidth="11.42578125" defaultRowHeight="12.75" x14ac:dyDescent="0.2"/>
  <cols>
    <col min="1" max="1" width="18.140625" bestFit="1" customWidth="1"/>
    <col min="3" max="3" width="13.7109375" bestFit="1" customWidth="1"/>
    <col min="7" max="7" width="18.7109375" bestFit="1" customWidth="1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124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 t="s">
        <v>17</v>
      </c>
      <c r="C17" s="5"/>
      <c r="D17" s="5" t="s">
        <v>22</v>
      </c>
      <c r="E17" s="10" t="s">
        <v>125</v>
      </c>
      <c r="F17" s="3">
        <v>2</v>
      </c>
      <c r="G17" s="3"/>
    </row>
    <row r="18" spans="1:7" x14ac:dyDescent="0.2">
      <c r="A18" s="10"/>
      <c r="B18" s="3"/>
      <c r="C18" s="3"/>
      <c r="D18" s="5" t="s">
        <v>22</v>
      </c>
      <c r="E18" s="10" t="s">
        <v>126</v>
      </c>
      <c r="F18" s="3">
        <v>2</v>
      </c>
      <c r="G18" s="3"/>
    </row>
    <row r="19" spans="1:7" x14ac:dyDescent="0.2">
      <c r="A19" s="10"/>
      <c r="B19" s="3"/>
      <c r="C19" s="5"/>
      <c r="D19" s="3"/>
      <c r="E19" s="10"/>
      <c r="F19" s="3"/>
      <c r="G19" s="3"/>
    </row>
    <row r="20" spans="1:7" x14ac:dyDescent="0.2">
      <c r="A20" s="10"/>
      <c r="B20" s="3"/>
      <c r="C20" s="3"/>
      <c r="D20" s="3"/>
      <c r="E20" s="10"/>
      <c r="F20" s="3"/>
      <c r="G20" s="3"/>
    </row>
    <row r="21" spans="1:7" x14ac:dyDescent="0.2">
      <c r="A21" s="10"/>
      <c r="B21" s="3"/>
      <c r="C21" s="5"/>
      <c r="D21" s="3"/>
      <c r="E21" s="10"/>
      <c r="F21" s="3"/>
      <c r="G21" s="3"/>
    </row>
    <row r="22" spans="1:7" x14ac:dyDescent="0.2">
      <c r="A22" s="3"/>
      <c r="B22" s="3"/>
      <c r="C22" s="3"/>
      <c r="D22" s="3"/>
      <c r="E22" s="5"/>
      <c r="F22" s="3"/>
      <c r="G22" s="3"/>
    </row>
    <row r="23" spans="1:7" x14ac:dyDescent="0.2">
      <c r="A23" s="3"/>
      <c r="B23" s="3"/>
      <c r="C23" s="5"/>
      <c r="D23" s="3"/>
      <c r="E23" s="5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55"/>
  <sheetViews>
    <sheetView workbookViewId="0">
      <selection activeCell="H2" sqref="H2"/>
    </sheetView>
  </sheetViews>
  <sheetFormatPr baseColWidth="10" defaultColWidth="11.42578125" defaultRowHeight="12.75" x14ac:dyDescent="0.2"/>
  <cols>
    <col min="1" max="1" width="18.140625" bestFit="1" customWidth="1"/>
    <col min="2" max="2" width="7.5703125" bestFit="1" customWidth="1"/>
    <col min="3" max="3" width="13.7109375" bestFit="1" customWidth="1"/>
    <col min="4" max="4" width="4" bestFit="1" customWidth="1"/>
    <col min="5" max="5" width="11" bestFit="1" customWidth="1"/>
    <col min="6" max="6" width="4.85546875" bestFit="1" customWidth="1"/>
    <col min="7" max="7" width="22.140625" customWidth="1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127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5"/>
      <c r="B16" s="3"/>
      <c r="C16" s="3"/>
      <c r="D16" s="3"/>
      <c r="E16" s="3"/>
      <c r="F16" s="3"/>
      <c r="G16" s="3"/>
    </row>
    <row r="17" spans="1:7" x14ac:dyDescent="0.2">
      <c r="A17" s="5" t="s">
        <v>128</v>
      </c>
      <c r="B17" s="3"/>
      <c r="C17" s="5" t="s">
        <v>129</v>
      </c>
      <c r="D17" s="3"/>
      <c r="E17" s="5" t="s">
        <v>130</v>
      </c>
      <c r="F17" s="3">
        <v>2</v>
      </c>
      <c r="G17" s="3" t="s">
        <v>131</v>
      </c>
    </row>
    <row r="18" spans="1:7" x14ac:dyDescent="0.2">
      <c r="A18" s="5"/>
      <c r="B18" s="3"/>
      <c r="C18" s="3"/>
      <c r="D18" s="3"/>
      <c r="E18" s="3"/>
      <c r="F18" s="3"/>
      <c r="G18" s="21" t="s">
        <v>93</v>
      </c>
    </row>
    <row r="19" spans="1:7" x14ac:dyDescent="0.2">
      <c r="A19" s="5"/>
      <c r="B19" s="3"/>
      <c r="C19" s="5"/>
      <c r="D19" s="3"/>
      <c r="E19" s="3"/>
      <c r="F19" s="3"/>
      <c r="G19" s="3"/>
    </row>
    <row r="20" spans="1:7" x14ac:dyDescent="0.2">
      <c r="A20" s="5" t="s">
        <v>132</v>
      </c>
      <c r="B20" s="3"/>
      <c r="C20" s="5" t="s">
        <v>129</v>
      </c>
      <c r="D20" s="3"/>
      <c r="E20" s="5" t="s">
        <v>130</v>
      </c>
      <c r="F20" s="3">
        <v>2</v>
      </c>
      <c r="G20" s="3" t="s">
        <v>131</v>
      </c>
    </row>
    <row r="21" spans="1:7" x14ac:dyDescent="0.2">
      <c r="A21" s="5"/>
      <c r="B21" s="3"/>
      <c r="C21" s="5"/>
      <c r="D21" s="3"/>
      <c r="E21" s="3"/>
      <c r="F21" s="3"/>
      <c r="G21" s="21" t="s">
        <v>93</v>
      </c>
    </row>
    <row r="22" spans="1:7" x14ac:dyDescent="0.2">
      <c r="A22" s="3"/>
      <c r="B22" s="3"/>
      <c r="C22" s="3"/>
      <c r="D22" s="3"/>
      <c r="E22" s="3"/>
      <c r="F22" s="3"/>
      <c r="G22" s="3"/>
    </row>
    <row r="23" spans="1:7" ht="38.25" x14ac:dyDescent="0.2">
      <c r="A23" s="17" t="s">
        <v>133</v>
      </c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>
        <f>SUM(F17:F24)</f>
        <v>4</v>
      </c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55"/>
  <sheetViews>
    <sheetView topLeftCell="A2" zoomScaleNormal="100" zoomScaleSheetLayoutView="100" workbookViewId="0">
      <selection activeCell="G34" sqref="G34"/>
    </sheetView>
  </sheetViews>
  <sheetFormatPr baseColWidth="10" defaultColWidth="11.42578125" defaultRowHeight="12.75" x14ac:dyDescent="0.2"/>
  <cols>
    <col min="1" max="1" width="19.85546875" style="2" bestFit="1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134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135</v>
      </c>
      <c r="B17" s="15" t="s">
        <v>17</v>
      </c>
      <c r="C17" s="5"/>
      <c r="D17" s="5" t="s">
        <v>22</v>
      </c>
      <c r="E17" s="5" t="s">
        <v>136</v>
      </c>
      <c r="F17" s="5">
        <v>16</v>
      </c>
      <c r="G17" s="6"/>
    </row>
    <row r="18" spans="1:7" x14ac:dyDescent="0.2">
      <c r="A18" s="3"/>
      <c r="B18" s="5"/>
      <c r="C18" s="5"/>
      <c r="D18" s="5"/>
      <c r="E18" s="5"/>
      <c r="F18" s="3"/>
      <c r="G18" s="3"/>
    </row>
    <row r="19" spans="1:7" x14ac:dyDescent="0.2">
      <c r="A19" s="3"/>
      <c r="B19" s="3"/>
      <c r="C19" s="3"/>
      <c r="D19" s="3"/>
      <c r="E19" s="3"/>
      <c r="F19" s="3"/>
      <c r="G19" s="3"/>
    </row>
    <row r="20" spans="1:7" x14ac:dyDescent="0.2">
      <c r="A20" s="3" t="s">
        <v>137</v>
      </c>
      <c r="B20" s="15" t="s">
        <v>71</v>
      </c>
      <c r="C20" s="5"/>
      <c r="D20" s="5" t="s">
        <v>22</v>
      </c>
      <c r="E20" s="5" t="s">
        <v>136</v>
      </c>
      <c r="F20" s="3">
        <v>2</v>
      </c>
      <c r="G20" s="3"/>
    </row>
    <row r="21" spans="1:7" x14ac:dyDescent="0.2">
      <c r="A21" s="3"/>
      <c r="B21" s="3"/>
      <c r="C21" s="3"/>
      <c r="D21" s="3"/>
      <c r="E21" s="5" t="s">
        <v>138</v>
      </c>
      <c r="F21" s="3">
        <v>2</v>
      </c>
      <c r="G21" s="3"/>
    </row>
    <row r="22" spans="1:7" x14ac:dyDescent="0.2">
      <c r="A22" s="3"/>
      <c r="B22" s="3"/>
      <c r="C22" s="5"/>
      <c r="D22" s="3"/>
      <c r="E22" s="3"/>
      <c r="F22" s="3"/>
      <c r="G22" s="3"/>
    </row>
    <row r="23" spans="1:7" x14ac:dyDescent="0.2">
      <c r="A23" s="3" t="s">
        <v>139</v>
      </c>
      <c r="B23" s="5">
        <v>36.03</v>
      </c>
      <c r="C23" s="3"/>
      <c r="D23" s="5" t="s">
        <v>22</v>
      </c>
      <c r="E23" s="5" t="s">
        <v>90</v>
      </c>
      <c r="F23" s="3">
        <v>6</v>
      </c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 t="s">
        <v>140</v>
      </c>
      <c r="B25" s="3">
        <v>36.04</v>
      </c>
      <c r="C25" s="3"/>
      <c r="D25" s="5" t="s">
        <v>22</v>
      </c>
      <c r="E25" s="5" t="s">
        <v>90</v>
      </c>
      <c r="F25" s="3">
        <v>4</v>
      </c>
      <c r="G25" s="3"/>
    </row>
    <row r="26" spans="1:7" x14ac:dyDescent="0.2">
      <c r="A26" s="5"/>
      <c r="B26" s="15"/>
      <c r="C26" s="3"/>
      <c r="D26" s="5" t="s">
        <v>22</v>
      </c>
      <c r="E26" s="5" t="s">
        <v>97</v>
      </c>
      <c r="F26" s="3">
        <v>2</v>
      </c>
      <c r="G26" s="17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5" t="s">
        <v>141</v>
      </c>
      <c r="B29" s="5" t="s">
        <v>117</v>
      </c>
      <c r="C29" s="3"/>
      <c r="D29" s="5" t="s">
        <v>22</v>
      </c>
      <c r="E29" s="5" t="s">
        <v>142</v>
      </c>
      <c r="F29" s="3">
        <v>1</v>
      </c>
      <c r="G29" s="3"/>
    </row>
    <row r="30" spans="1:7" x14ac:dyDescent="0.2">
      <c r="A30" s="3"/>
      <c r="B30" s="3"/>
      <c r="C30" s="3"/>
      <c r="D30" s="5" t="s">
        <v>22</v>
      </c>
      <c r="E30" s="5" t="s">
        <v>143</v>
      </c>
      <c r="F30" s="3">
        <v>1</v>
      </c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5"/>
      <c r="B33" s="15"/>
      <c r="C33" s="3"/>
      <c r="D33" s="5"/>
      <c r="E33" s="5"/>
      <c r="F33" s="3"/>
      <c r="G33" s="17"/>
    </row>
    <row r="34" spans="1:7" x14ac:dyDescent="0.2">
      <c r="A34" s="5"/>
      <c r="B34" s="5"/>
      <c r="C34" s="5"/>
      <c r="D34" s="5"/>
      <c r="E34" s="5"/>
      <c r="F34" s="3"/>
      <c r="G34" s="3"/>
    </row>
    <row r="35" spans="1:7" x14ac:dyDescent="0.2">
      <c r="A35" s="5"/>
      <c r="B35" s="5"/>
      <c r="C35" s="3"/>
      <c r="D35" s="5"/>
      <c r="E35" s="5"/>
      <c r="F35" s="3"/>
      <c r="G35" s="3"/>
    </row>
    <row r="36" spans="1:7" x14ac:dyDescent="0.2">
      <c r="A36" s="5"/>
      <c r="B36" s="3"/>
      <c r="C36" s="5"/>
      <c r="D36" s="5"/>
      <c r="E36" s="5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 t="s">
        <v>144</v>
      </c>
      <c r="B38" s="3" t="s">
        <v>145</v>
      </c>
      <c r="C38" s="3"/>
      <c r="D38" s="3" t="s">
        <v>22</v>
      </c>
      <c r="E38" s="3" t="s">
        <v>146</v>
      </c>
      <c r="F38" s="3">
        <v>4</v>
      </c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 t="s">
        <v>147</v>
      </c>
      <c r="B40" s="3" t="s">
        <v>148</v>
      </c>
      <c r="C40" s="3"/>
      <c r="D40" s="3" t="s">
        <v>22</v>
      </c>
      <c r="E40" s="3" t="s">
        <v>149</v>
      </c>
      <c r="F40" s="3">
        <v>4</v>
      </c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13"/>
      <c r="B44" s="3"/>
      <c r="C44" s="3"/>
      <c r="D44" s="14"/>
      <c r="E44" s="14"/>
      <c r="F44" s="14"/>
      <c r="G44" s="14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AF7FF-BAB4-447A-985E-F4CED5D87925}">
  <dimension ref="A1:G55"/>
  <sheetViews>
    <sheetView topLeftCell="A6" workbookViewId="0">
      <selection activeCell="G42" sqref="G42"/>
    </sheetView>
  </sheetViews>
  <sheetFormatPr baseColWidth="10" defaultColWidth="11.42578125" defaultRowHeight="12.75" x14ac:dyDescent="0.2"/>
  <cols>
    <col min="1" max="1" width="18.140625" bestFit="1" customWidth="1"/>
    <col min="2" max="2" width="7.5703125" bestFit="1" customWidth="1"/>
    <col min="3" max="3" width="13.7109375" bestFit="1" customWidth="1"/>
    <col min="4" max="4" width="4" bestFit="1" customWidth="1"/>
    <col min="7" max="7" width="18.7109375" bestFit="1" customWidth="1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150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5" t="s">
        <v>36</v>
      </c>
      <c r="C16" s="5"/>
      <c r="D16" s="3"/>
      <c r="E16" s="5" t="s">
        <v>50</v>
      </c>
      <c r="F16" s="3">
        <v>4</v>
      </c>
      <c r="G16" s="3"/>
    </row>
    <row r="17" spans="1:7" x14ac:dyDescent="0.2">
      <c r="A17" s="3"/>
      <c r="B17" s="5"/>
      <c r="C17" s="5"/>
      <c r="D17" s="5"/>
      <c r="E17" s="5"/>
      <c r="F17" s="3"/>
      <c r="G17" s="5"/>
    </row>
    <row r="18" spans="1:7" x14ac:dyDescent="0.2">
      <c r="A18" s="3"/>
      <c r="B18" s="5" t="s">
        <v>37</v>
      </c>
      <c r="C18" s="3"/>
      <c r="D18" s="3"/>
      <c r="E18" s="5" t="s">
        <v>50</v>
      </c>
      <c r="F18" s="3">
        <v>16</v>
      </c>
      <c r="G18" s="3"/>
    </row>
    <row r="19" spans="1:7" x14ac:dyDescent="0.2">
      <c r="A19" s="3"/>
      <c r="B19" s="3"/>
      <c r="C19" s="5"/>
      <c r="D19" s="3"/>
      <c r="E19" s="5" t="s">
        <v>51</v>
      </c>
      <c r="F19" s="3">
        <v>4</v>
      </c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5" t="s">
        <v>40</v>
      </c>
      <c r="C21" s="5"/>
      <c r="D21" s="3"/>
      <c r="E21" s="3" t="s">
        <v>50</v>
      </c>
      <c r="F21" s="3">
        <v>8</v>
      </c>
      <c r="G21" s="3"/>
    </row>
    <row r="22" spans="1:7" x14ac:dyDescent="0.2">
      <c r="A22" s="3"/>
      <c r="B22" s="3"/>
      <c r="C22" s="3"/>
      <c r="D22" s="3"/>
      <c r="E22" s="3" t="s">
        <v>39</v>
      </c>
      <c r="F22" s="3">
        <v>8</v>
      </c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 t="s">
        <v>42</v>
      </c>
      <c r="C24" s="3"/>
      <c r="D24" s="3"/>
      <c r="E24" s="3" t="s">
        <v>151</v>
      </c>
      <c r="F24" s="3">
        <v>6</v>
      </c>
      <c r="G24" s="3"/>
    </row>
    <row r="25" spans="1:7" x14ac:dyDescent="0.2">
      <c r="A25" s="3"/>
      <c r="B25" s="3"/>
      <c r="C25" s="3"/>
      <c r="D25" s="3"/>
      <c r="E25" s="3" t="s">
        <v>39</v>
      </c>
      <c r="F25" s="3">
        <v>6</v>
      </c>
      <c r="G25" s="3"/>
    </row>
    <row r="26" spans="1:7" x14ac:dyDescent="0.2">
      <c r="A26" s="3"/>
      <c r="B26" s="3"/>
      <c r="C26" s="3"/>
      <c r="D26" s="3"/>
      <c r="E26" s="3" t="s">
        <v>53</v>
      </c>
      <c r="F26" s="3">
        <v>2</v>
      </c>
      <c r="G26" s="3"/>
    </row>
    <row r="27" spans="1:7" x14ac:dyDescent="0.2">
      <c r="A27" s="3"/>
      <c r="B27" s="3"/>
      <c r="C27" s="5"/>
      <c r="D27" s="3"/>
      <c r="E27" s="3" t="s">
        <v>35</v>
      </c>
      <c r="F27" s="3">
        <v>2</v>
      </c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 t="s">
        <v>43</v>
      </c>
      <c r="C29" s="3"/>
      <c r="D29" s="3"/>
      <c r="E29" s="3" t="s">
        <v>151</v>
      </c>
      <c r="F29" s="3">
        <v>16</v>
      </c>
      <c r="G29" s="3"/>
    </row>
    <row r="30" spans="1:7" x14ac:dyDescent="0.2">
      <c r="A30" s="3"/>
      <c r="B30" s="3"/>
      <c r="C30" s="3"/>
      <c r="D30" s="3"/>
      <c r="E30" s="3" t="s">
        <v>51</v>
      </c>
      <c r="F30" s="3">
        <v>4</v>
      </c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 t="s">
        <v>44</v>
      </c>
      <c r="C32" s="3"/>
      <c r="D32" s="3"/>
      <c r="E32" s="3" t="s">
        <v>50</v>
      </c>
      <c r="F32" s="3">
        <v>6</v>
      </c>
      <c r="G32" s="3"/>
    </row>
    <row r="33" spans="1:7" x14ac:dyDescent="0.2">
      <c r="A33" s="3"/>
      <c r="B33" s="3"/>
      <c r="C33" s="3"/>
      <c r="D33" s="3"/>
      <c r="E33" s="3" t="s">
        <v>53</v>
      </c>
      <c r="F33" s="3">
        <v>2</v>
      </c>
      <c r="G33" s="3"/>
    </row>
    <row r="34" spans="1:7" x14ac:dyDescent="0.2">
      <c r="A34" s="3"/>
      <c r="B34" s="3"/>
      <c r="C34" s="3"/>
      <c r="D34" s="3"/>
      <c r="E34" s="3" t="s">
        <v>39</v>
      </c>
      <c r="F34" s="3">
        <v>6</v>
      </c>
      <c r="G34" s="3"/>
    </row>
    <row r="35" spans="1:7" x14ac:dyDescent="0.2">
      <c r="A35" s="3"/>
      <c r="B35" s="3"/>
      <c r="C35" s="3"/>
      <c r="D35" s="3"/>
      <c r="E35" s="3" t="s">
        <v>35</v>
      </c>
      <c r="F35" s="3">
        <v>2</v>
      </c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 t="s">
        <v>57</v>
      </c>
      <c r="B37" s="3" t="s">
        <v>34</v>
      </c>
      <c r="C37" s="3"/>
      <c r="D37" s="3"/>
      <c r="E37" s="3" t="s">
        <v>152</v>
      </c>
      <c r="F37" s="3">
        <v>3</v>
      </c>
      <c r="G37" s="3" t="s">
        <v>60</v>
      </c>
    </row>
    <row r="38" spans="1:7" x14ac:dyDescent="0.2">
      <c r="A38" s="3"/>
      <c r="B38" s="3"/>
      <c r="C38" s="3"/>
      <c r="D38" s="3"/>
      <c r="E38" s="3" t="s">
        <v>153</v>
      </c>
      <c r="F38" s="3">
        <v>4</v>
      </c>
      <c r="G38" s="3" t="s">
        <v>60</v>
      </c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>
        <f>SUM(F16:F40)</f>
        <v>99</v>
      </c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55"/>
  <sheetViews>
    <sheetView zoomScaleNormal="100" zoomScaleSheetLayoutView="100" workbookViewId="0">
      <selection activeCell="G53" sqref="G53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154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155</v>
      </c>
      <c r="B17" s="3"/>
      <c r="C17" s="5"/>
      <c r="D17" s="3" t="s">
        <v>22</v>
      </c>
      <c r="E17" s="5" t="s">
        <v>156</v>
      </c>
      <c r="F17" s="3">
        <v>1</v>
      </c>
      <c r="G17" s="3"/>
    </row>
    <row r="18" spans="1:7" x14ac:dyDescent="0.2">
      <c r="A18" s="3" t="s">
        <v>155</v>
      </c>
      <c r="B18" s="3"/>
      <c r="C18" s="5"/>
      <c r="D18" s="3" t="s">
        <v>22</v>
      </c>
      <c r="E18" s="5" t="s">
        <v>157</v>
      </c>
      <c r="F18" s="3">
        <v>1</v>
      </c>
      <c r="G18" s="3"/>
    </row>
    <row r="19" spans="1:7" x14ac:dyDescent="0.2">
      <c r="A19" s="3"/>
      <c r="B19" s="3"/>
      <c r="C19" s="3"/>
      <c r="D19" s="3"/>
      <c r="E19" s="3"/>
      <c r="F19" s="3"/>
      <c r="G19" s="3"/>
    </row>
    <row r="20" spans="1:7" x14ac:dyDescent="0.2">
      <c r="A20" s="3" t="s">
        <v>155</v>
      </c>
      <c r="B20" s="3"/>
      <c r="C20" s="5"/>
      <c r="D20" s="3" t="s">
        <v>22</v>
      </c>
      <c r="E20" s="5" t="s">
        <v>158</v>
      </c>
      <c r="F20" s="3">
        <v>2</v>
      </c>
      <c r="G20" s="3"/>
    </row>
    <row r="21" spans="1:7" x14ac:dyDescent="0.2">
      <c r="A21" s="3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5"/>
      <c r="D22" s="3"/>
      <c r="E22" s="3"/>
      <c r="F22" s="3"/>
      <c r="G22" s="3"/>
    </row>
    <row r="23" spans="1:7" x14ac:dyDescent="0.2">
      <c r="A23" s="3" t="s">
        <v>159</v>
      </c>
      <c r="B23" s="3"/>
      <c r="C23" s="3"/>
      <c r="D23" s="3" t="s">
        <v>22</v>
      </c>
      <c r="E23" s="5" t="s">
        <v>160</v>
      </c>
      <c r="F23" s="3">
        <v>2</v>
      </c>
      <c r="G23" s="3"/>
    </row>
    <row r="24" spans="1:7" x14ac:dyDescent="0.2">
      <c r="A24" s="3"/>
      <c r="B24" s="3"/>
      <c r="C24" s="5"/>
      <c r="D24" s="3" t="s">
        <v>22</v>
      </c>
      <c r="E24" s="5" t="s">
        <v>161</v>
      </c>
      <c r="F24" s="3">
        <v>2</v>
      </c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5"/>
      <c r="F26" s="3"/>
      <c r="G26" s="3"/>
    </row>
    <row r="27" spans="1:7" x14ac:dyDescent="0.2">
      <c r="A27" s="3"/>
      <c r="B27" s="3"/>
      <c r="C27" s="3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58"/>
  <sheetViews>
    <sheetView workbookViewId="0">
      <selection activeCell="G19" sqref="G19"/>
    </sheetView>
  </sheetViews>
  <sheetFormatPr baseColWidth="10" defaultColWidth="11.42578125" defaultRowHeight="12.75" x14ac:dyDescent="0.2"/>
  <cols>
    <col min="1" max="1" width="18.140625" bestFit="1" customWidth="1"/>
    <col min="3" max="3" width="13.7109375" bestFit="1" customWidth="1"/>
    <col min="6" max="6" width="10.28515625" customWidth="1"/>
    <col min="7" max="7" width="20.28515625" customWidth="1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162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5" t="s">
        <v>21</v>
      </c>
      <c r="C17" s="5"/>
      <c r="D17" s="3" t="s">
        <v>22</v>
      </c>
      <c r="E17" s="5" t="s">
        <v>90</v>
      </c>
      <c r="F17" s="3">
        <v>6</v>
      </c>
      <c r="G17" s="21" t="s">
        <v>93</v>
      </c>
    </row>
    <row r="18" spans="1:7" x14ac:dyDescent="0.2">
      <c r="A18" s="3"/>
      <c r="B18" s="3"/>
      <c r="C18" s="3"/>
      <c r="D18" s="3" t="s">
        <v>22</v>
      </c>
      <c r="E18" s="5" t="s">
        <v>96</v>
      </c>
      <c r="F18" s="3">
        <v>6</v>
      </c>
      <c r="G18" s="21" t="s">
        <v>93</v>
      </c>
    </row>
    <row r="19" spans="1:7" x14ac:dyDescent="0.2">
      <c r="A19" s="3"/>
      <c r="B19" s="3"/>
      <c r="C19" s="5"/>
      <c r="D19" s="3" t="s">
        <v>22</v>
      </c>
      <c r="E19" s="5" t="s">
        <v>97</v>
      </c>
      <c r="F19" s="3">
        <v>2</v>
      </c>
      <c r="G19" s="21" t="s">
        <v>93</v>
      </c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3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5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0" orientation="portrait" horizontalDpi="0" verticalDpi="0" copie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55"/>
  <sheetViews>
    <sheetView topLeftCell="A7" zoomScaleNormal="100" zoomScaleSheetLayoutView="100" workbookViewId="0">
      <selection activeCell="G39" sqref="G39"/>
    </sheetView>
  </sheetViews>
  <sheetFormatPr baseColWidth="10" defaultColWidth="11.42578125" defaultRowHeight="12.75" x14ac:dyDescent="0.2"/>
  <cols>
    <col min="1" max="1" width="21" style="2" bestFit="1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163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164</v>
      </c>
      <c r="B17" s="3" t="s">
        <v>17</v>
      </c>
      <c r="C17" s="5"/>
      <c r="D17" s="3" t="s">
        <v>22</v>
      </c>
      <c r="E17" s="3" t="s">
        <v>90</v>
      </c>
      <c r="F17" s="3">
        <v>4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 t="s">
        <v>164</v>
      </c>
      <c r="B21" s="3" t="s">
        <v>71</v>
      </c>
      <c r="C21" s="5"/>
      <c r="D21" s="3" t="s">
        <v>22</v>
      </c>
      <c r="E21" s="3" t="s">
        <v>90</v>
      </c>
      <c r="F21" s="3">
        <v>4</v>
      </c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 t="s">
        <v>165</v>
      </c>
      <c r="B25" s="3" t="s">
        <v>31</v>
      </c>
      <c r="C25" s="3"/>
      <c r="D25" s="3" t="s">
        <v>22</v>
      </c>
      <c r="E25" s="3" t="s">
        <v>72</v>
      </c>
      <c r="F25" s="3">
        <v>4</v>
      </c>
      <c r="G25" s="3"/>
    </row>
    <row r="26" spans="1:7" x14ac:dyDescent="0.2">
      <c r="A26" s="3"/>
      <c r="B26" s="3"/>
      <c r="C26" s="3"/>
      <c r="D26" s="3" t="s">
        <v>22</v>
      </c>
      <c r="E26" s="3" t="s">
        <v>166</v>
      </c>
      <c r="F26" s="3">
        <v>2</v>
      </c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 t="s">
        <v>167</v>
      </c>
      <c r="B29" s="5" t="s">
        <v>117</v>
      </c>
      <c r="C29" s="3"/>
      <c r="D29" s="3" t="s">
        <v>22</v>
      </c>
      <c r="E29" s="3" t="s">
        <v>79</v>
      </c>
      <c r="F29" s="3">
        <v>6</v>
      </c>
      <c r="G29" s="3" t="s">
        <v>77</v>
      </c>
    </row>
    <row r="30" spans="1:7" x14ac:dyDescent="0.2">
      <c r="A30" s="3" t="s">
        <v>168</v>
      </c>
      <c r="B30" s="3" t="s">
        <v>75</v>
      </c>
      <c r="C30" s="3"/>
      <c r="D30" s="3" t="s">
        <v>22</v>
      </c>
      <c r="E30" s="3" t="s">
        <v>169</v>
      </c>
      <c r="F30" s="3">
        <v>2</v>
      </c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5" t="s">
        <v>170</v>
      </c>
      <c r="B32" s="5" t="s">
        <v>17</v>
      </c>
      <c r="C32" s="3"/>
      <c r="D32" s="3" t="s">
        <v>22</v>
      </c>
      <c r="E32" s="3" t="s">
        <v>70</v>
      </c>
      <c r="F32" s="3">
        <v>12</v>
      </c>
      <c r="G32" s="3"/>
    </row>
    <row r="33" spans="1:7" x14ac:dyDescent="0.2">
      <c r="A33" s="5" t="s">
        <v>171</v>
      </c>
      <c r="B33" s="5" t="s">
        <v>71</v>
      </c>
      <c r="C33" s="3"/>
      <c r="D33" s="3" t="s">
        <v>22</v>
      </c>
      <c r="E33" s="3" t="s">
        <v>70</v>
      </c>
      <c r="F33" s="3">
        <v>4</v>
      </c>
      <c r="G33" s="3"/>
    </row>
    <row r="34" spans="1:7" x14ac:dyDescent="0.2">
      <c r="A34" s="3"/>
      <c r="B34" s="3"/>
      <c r="C34" s="3"/>
      <c r="D34" s="3" t="s">
        <v>22</v>
      </c>
      <c r="E34" s="3" t="s">
        <v>69</v>
      </c>
      <c r="F34" s="3">
        <v>2</v>
      </c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55"/>
  <sheetViews>
    <sheetView zoomScaleNormal="100" zoomScaleSheetLayoutView="100" workbookViewId="0">
      <selection sqref="A1:G55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172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 t="s">
        <v>135</v>
      </c>
      <c r="B17" s="3" t="s">
        <v>17</v>
      </c>
      <c r="C17" s="5"/>
      <c r="D17" s="3" t="s">
        <v>22</v>
      </c>
      <c r="E17" s="3" t="s">
        <v>79</v>
      </c>
      <c r="F17" s="3">
        <v>6</v>
      </c>
      <c r="G17" s="3"/>
    </row>
    <row r="18" spans="1:7" x14ac:dyDescent="0.2">
      <c r="A18" s="3"/>
      <c r="B18" s="3"/>
      <c r="C18" s="3"/>
      <c r="D18" s="3" t="s">
        <v>22</v>
      </c>
      <c r="E18" s="3" t="s">
        <v>100</v>
      </c>
      <c r="F18" s="3">
        <v>6</v>
      </c>
      <c r="G18" s="3"/>
    </row>
    <row r="19" spans="1:7" x14ac:dyDescent="0.2">
      <c r="A19" s="3"/>
      <c r="B19" s="3"/>
      <c r="C19" s="5"/>
      <c r="D19" s="3" t="s">
        <v>22</v>
      </c>
      <c r="E19" s="3" t="s">
        <v>81</v>
      </c>
      <c r="F19" s="3">
        <v>2</v>
      </c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5" t="s">
        <v>173</v>
      </c>
      <c r="B21" s="5" t="s">
        <v>71</v>
      </c>
      <c r="C21" s="5"/>
      <c r="D21" s="5" t="s">
        <v>22</v>
      </c>
      <c r="E21" s="3" t="s">
        <v>174</v>
      </c>
      <c r="F21" s="3">
        <v>1</v>
      </c>
      <c r="G21" s="3"/>
    </row>
    <row r="22" spans="1:7" x14ac:dyDescent="0.2">
      <c r="A22" s="3"/>
      <c r="B22" s="3"/>
      <c r="C22" s="3"/>
      <c r="D22" s="3"/>
      <c r="E22" s="3" t="s">
        <v>175</v>
      </c>
      <c r="F22" s="3">
        <v>1</v>
      </c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 t="s">
        <v>176</v>
      </c>
      <c r="B24" s="3" t="s">
        <v>31</v>
      </c>
      <c r="C24" s="3"/>
      <c r="D24" s="5" t="s">
        <v>22</v>
      </c>
      <c r="E24" s="5" t="s">
        <v>177</v>
      </c>
      <c r="F24" s="3">
        <v>4</v>
      </c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55"/>
  <sheetViews>
    <sheetView zoomScaleNormal="100" zoomScaleSheetLayoutView="100" workbookViewId="0">
      <selection activeCell="C18" sqref="C18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178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179</v>
      </c>
      <c r="B17" s="5" t="s">
        <v>17</v>
      </c>
      <c r="C17" s="5"/>
      <c r="D17" s="3" t="s">
        <v>22</v>
      </c>
      <c r="E17" s="5" t="s">
        <v>180</v>
      </c>
      <c r="F17" s="3">
        <v>10</v>
      </c>
      <c r="G17" s="3"/>
    </row>
    <row r="18" spans="1:7" x14ac:dyDescent="0.2">
      <c r="A18" s="3"/>
      <c r="B18" s="3"/>
      <c r="C18" s="3"/>
      <c r="D18" s="3" t="s">
        <v>22</v>
      </c>
      <c r="E18" s="5" t="s">
        <v>125</v>
      </c>
      <c r="F18" s="3">
        <v>10</v>
      </c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>
        <f>SUM(F17:F19)</f>
        <v>20</v>
      </c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8740157480314965" right="0.39370078740157483" top="0.59055118110236227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G55"/>
  <sheetViews>
    <sheetView workbookViewId="0">
      <selection activeCell="C21" sqref="C21"/>
    </sheetView>
  </sheetViews>
  <sheetFormatPr baseColWidth="10" defaultColWidth="11.42578125" defaultRowHeight="12.75" x14ac:dyDescent="0.2"/>
  <cols>
    <col min="1" max="1" width="18.42578125" customWidth="1"/>
    <col min="3" max="3" width="17.7109375" customWidth="1"/>
    <col min="7" max="7" width="17.28515625" customWidth="1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181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5" t="s">
        <v>135</v>
      </c>
      <c r="B17" s="3" t="s">
        <v>17</v>
      </c>
      <c r="C17" s="5" t="s">
        <v>90</v>
      </c>
      <c r="D17" s="3" t="s">
        <v>22</v>
      </c>
      <c r="E17" s="3"/>
      <c r="F17" s="3">
        <v>4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5"/>
      <c r="B21" s="5"/>
      <c r="C21" s="5"/>
      <c r="D21" s="5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5"/>
      <c r="E24" s="5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55"/>
  <sheetViews>
    <sheetView topLeftCell="A7" zoomScaleNormal="100" zoomScaleSheetLayoutView="100" workbookViewId="0">
      <selection activeCell="E35" sqref="E35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182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5" t="s">
        <v>17</v>
      </c>
      <c r="C17" s="5"/>
      <c r="D17" s="5" t="s">
        <v>22</v>
      </c>
      <c r="E17" s="5" t="s">
        <v>90</v>
      </c>
      <c r="F17" s="3">
        <v>12</v>
      </c>
      <c r="G17" s="3"/>
    </row>
    <row r="18" spans="1:7" x14ac:dyDescent="0.2">
      <c r="A18" s="3"/>
      <c r="B18" s="3"/>
      <c r="C18" s="5" t="s">
        <v>77</v>
      </c>
      <c r="D18" s="5" t="s">
        <v>77</v>
      </c>
      <c r="E18" s="5" t="s">
        <v>77</v>
      </c>
      <c r="F18" s="5" t="s">
        <v>77</v>
      </c>
      <c r="G18" s="3"/>
    </row>
    <row r="19" spans="1:7" x14ac:dyDescent="0.2">
      <c r="A19" s="3"/>
      <c r="B19" s="5" t="s">
        <v>71</v>
      </c>
      <c r="C19" s="5"/>
      <c r="D19" s="5" t="s">
        <v>22</v>
      </c>
      <c r="E19" s="5" t="s">
        <v>90</v>
      </c>
      <c r="F19" s="3">
        <v>4</v>
      </c>
      <c r="G19" s="3"/>
    </row>
    <row r="20" spans="1:7" x14ac:dyDescent="0.2">
      <c r="A20" s="3"/>
      <c r="B20" s="5"/>
      <c r="C20" s="3"/>
      <c r="D20" s="5" t="s">
        <v>22</v>
      </c>
      <c r="E20" s="5" t="s">
        <v>96</v>
      </c>
      <c r="F20" s="3">
        <v>4</v>
      </c>
      <c r="G20" s="3"/>
    </row>
    <row r="21" spans="1:7" x14ac:dyDescent="0.2">
      <c r="A21" s="3"/>
      <c r="B21" s="3"/>
      <c r="C21" s="5"/>
      <c r="D21" s="5" t="s">
        <v>22</v>
      </c>
      <c r="E21" s="5" t="s">
        <v>97</v>
      </c>
      <c r="F21" s="3">
        <v>2</v>
      </c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5" t="s">
        <v>31</v>
      </c>
      <c r="C23" s="5"/>
      <c r="D23" s="5" t="s">
        <v>22</v>
      </c>
      <c r="E23" s="5" t="s">
        <v>86</v>
      </c>
      <c r="F23" s="3">
        <v>4</v>
      </c>
      <c r="G23" s="3"/>
    </row>
    <row r="24" spans="1:7" x14ac:dyDescent="0.2">
      <c r="A24" s="3"/>
      <c r="B24" s="3"/>
      <c r="C24" s="3"/>
      <c r="D24" s="5" t="s">
        <v>22</v>
      </c>
      <c r="E24" s="5" t="s">
        <v>183</v>
      </c>
      <c r="F24" s="3">
        <v>2</v>
      </c>
      <c r="G24" s="3"/>
    </row>
    <row r="25" spans="1:7" x14ac:dyDescent="0.2">
      <c r="A25" s="3"/>
      <c r="B25" s="5" t="s">
        <v>77</v>
      </c>
      <c r="C25" s="5" t="s">
        <v>77</v>
      </c>
      <c r="D25" s="5" t="s">
        <v>77</v>
      </c>
      <c r="E25" s="5" t="s">
        <v>77</v>
      </c>
      <c r="F25" s="5" t="s">
        <v>77</v>
      </c>
      <c r="G25" s="3"/>
    </row>
    <row r="26" spans="1:7" x14ac:dyDescent="0.2">
      <c r="A26" s="5" t="s">
        <v>184</v>
      </c>
      <c r="B26" s="3"/>
      <c r="C26" s="5"/>
      <c r="D26" s="5" t="s">
        <v>22</v>
      </c>
      <c r="E26" s="3" t="s">
        <v>185</v>
      </c>
      <c r="F26" s="5">
        <v>2</v>
      </c>
      <c r="G26" s="3"/>
    </row>
    <row r="27" spans="1:7" x14ac:dyDescent="0.2">
      <c r="A27" s="5"/>
      <c r="B27" s="3"/>
      <c r="C27" s="5"/>
      <c r="D27" s="3"/>
      <c r="E27" s="3"/>
      <c r="F27" s="3"/>
      <c r="G27" s="3"/>
    </row>
    <row r="28" spans="1:7" x14ac:dyDescent="0.2">
      <c r="A28" s="5" t="s">
        <v>186</v>
      </c>
      <c r="B28" s="3"/>
      <c r="C28" s="3"/>
      <c r="D28" s="3" t="s">
        <v>22</v>
      </c>
      <c r="E28" s="3" t="s">
        <v>185</v>
      </c>
      <c r="F28" s="3">
        <v>2</v>
      </c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5" t="s">
        <v>187</v>
      </c>
      <c r="B30" s="3"/>
      <c r="C30" s="3"/>
      <c r="D30" s="3" t="s">
        <v>22</v>
      </c>
      <c r="E30" s="3" t="s">
        <v>185</v>
      </c>
      <c r="F30" s="3">
        <v>2</v>
      </c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5" t="s">
        <v>75</v>
      </c>
      <c r="C32" s="3"/>
      <c r="D32" s="3" t="s">
        <v>22</v>
      </c>
      <c r="E32" s="5" t="s">
        <v>188</v>
      </c>
      <c r="F32" s="3">
        <v>2</v>
      </c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55"/>
  <sheetViews>
    <sheetView zoomScaleNormal="100" zoomScaleSheetLayoutView="100" workbookViewId="0">
      <selection activeCell="A11" sqref="A11:F11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189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5" t="s">
        <v>17</v>
      </c>
      <c r="C17" s="5" t="s">
        <v>190</v>
      </c>
      <c r="D17" s="5" t="s">
        <v>22</v>
      </c>
      <c r="E17" s="5" t="s">
        <v>191</v>
      </c>
      <c r="F17" s="3">
        <v>4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55"/>
  <sheetViews>
    <sheetView zoomScaleNormal="100" zoomScaleSheetLayoutView="100" workbookViewId="0">
      <selection activeCell="G52" sqref="G52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192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193</v>
      </c>
      <c r="B17" s="3" t="s">
        <v>17</v>
      </c>
      <c r="C17" s="5"/>
      <c r="D17" s="3" t="s">
        <v>22</v>
      </c>
      <c r="E17" s="3" t="s">
        <v>180</v>
      </c>
      <c r="F17" s="3">
        <v>4</v>
      </c>
      <c r="G17" s="3"/>
    </row>
    <row r="18" spans="1:7" x14ac:dyDescent="0.2">
      <c r="A18" s="3"/>
      <c r="B18" s="3"/>
      <c r="C18" s="3"/>
      <c r="D18" s="3" t="s">
        <v>22</v>
      </c>
      <c r="E18" s="3" t="s">
        <v>194</v>
      </c>
      <c r="F18" s="3">
        <v>2</v>
      </c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 t="s">
        <v>195</v>
      </c>
      <c r="B21" s="3" t="s">
        <v>71</v>
      </c>
      <c r="C21" s="5"/>
      <c r="D21" s="3" t="s">
        <v>22</v>
      </c>
      <c r="E21" s="3" t="s">
        <v>196</v>
      </c>
      <c r="F21" s="3">
        <v>4</v>
      </c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 t="s">
        <v>197</v>
      </c>
      <c r="B24" s="3" t="s">
        <v>31</v>
      </c>
      <c r="C24" s="3"/>
      <c r="D24" s="3" t="s">
        <v>22</v>
      </c>
      <c r="E24" s="3" t="s">
        <v>125</v>
      </c>
      <c r="F24" s="3">
        <v>2</v>
      </c>
      <c r="G24" s="3"/>
    </row>
    <row r="25" spans="1:7" x14ac:dyDescent="0.2">
      <c r="A25" s="3"/>
      <c r="B25" s="3"/>
      <c r="C25" s="3"/>
      <c r="D25" s="3" t="s">
        <v>22</v>
      </c>
      <c r="E25" s="3" t="s">
        <v>126</v>
      </c>
      <c r="F25" s="3">
        <v>2</v>
      </c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 t="s">
        <v>198</v>
      </c>
      <c r="B28" s="3" t="s">
        <v>75</v>
      </c>
      <c r="C28" s="3"/>
      <c r="D28" s="3" t="s">
        <v>22</v>
      </c>
      <c r="E28" s="3" t="s">
        <v>125</v>
      </c>
      <c r="F28" s="3">
        <v>12</v>
      </c>
      <c r="G28" s="3"/>
    </row>
    <row r="29" spans="1:7" x14ac:dyDescent="0.2">
      <c r="A29" s="3"/>
      <c r="B29" s="3"/>
      <c r="C29" s="3"/>
      <c r="D29" s="3" t="s">
        <v>22</v>
      </c>
      <c r="E29" s="3" t="s">
        <v>126</v>
      </c>
      <c r="F29" s="3">
        <v>4</v>
      </c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 t="s">
        <v>199</v>
      </c>
      <c r="B31" s="3"/>
      <c r="C31" s="3"/>
      <c r="D31" s="3" t="s">
        <v>22</v>
      </c>
      <c r="E31" s="3" t="s">
        <v>125</v>
      </c>
      <c r="F31" s="3">
        <v>8</v>
      </c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5" t="s">
        <v>200</v>
      </c>
      <c r="B33" s="3"/>
      <c r="C33" s="3"/>
      <c r="D33" s="3" t="s">
        <v>22</v>
      </c>
      <c r="E33" s="3" t="s">
        <v>146</v>
      </c>
      <c r="F33" s="3">
        <v>1</v>
      </c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9209A-A0FD-4388-A376-23ACBFC55921}">
  <dimension ref="A1:G54"/>
  <sheetViews>
    <sheetView workbookViewId="0">
      <selection activeCell="E26" sqref="E26"/>
    </sheetView>
  </sheetViews>
  <sheetFormatPr baseColWidth="10" defaultColWidth="11.42578125" defaultRowHeight="12.75" x14ac:dyDescent="0.2"/>
  <cols>
    <col min="1" max="1" width="18.140625" bestFit="1" customWidth="1"/>
    <col min="3" max="3" width="13.7109375" bestFit="1" customWidth="1"/>
    <col min="5" max="5" width="13.140625" customWidth="1"/>
    <col min="6" max="6" width="4.85546875" bestFit="1" customWidth="1"/>
    <col min="7" max="7" width="18.7109375" bestFit="1" customWidth="1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201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/>
      <c r="C17" s="5"/>
      <c r="D17" s="3"/>
      <c r="E17" s="3"/>
      <c r="F17" s="3"/>
      <c r="G17" s="3"/>
    </row>
    <row r="18" spans="1:7" x14ac:dyDescent="0.2">
      <c r="A18" s="5" t="s">
        <v>202</v>
      </c>
      <c r="B18" s="5" t="s">
        <v>21</v>
      </c>
      <c r="C18" s="3"/>
      <c r="D18" s="5" t="s">
        <v>22</v>
      </c>
      <c r="E18" s="5" t="s">
        <v>90</v>
      </c>
      <c r="F18" s="3">
        <v>16</v>
      </c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5" t="s">
        <v>99</v>
      </c>
      <c r="C20" s="3"/>
      <c r="D20" s="5" t="s">
        <v>22</v>
      </c>
      <c r="E20" s="5" t="s">
        <v>90</v>
      </c>
      <c r="F20" s="3">
        <v>4</v>
      </c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5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55"/>
  <sheetViews>
    <sheetView zoomScaleNormal="100" zoomScaleSheetLayoutView="100" workbookViewId="0">
      <selection activeCell="E25" sqref="E25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203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135</v>
      </c>
      <c r="B17" s="3"/>
      <c r="C17" s="5"/>
      <c r="D17" s="3" t="s">
        <v>22</v>
      </c>
      <c r="E17" s="3" t="s">
        <v>146</v>
      </c>
      <c r="F17" s="3">
        <v>4</v>
      </c>
      <c r="G17" s="3"/>
    </row>
    <row r="18" spans="1:7" x14ac:dyDescent="0.2">
      <c r="A18" s="3"/>
      <c r="B18" s="3"/>
      <c r="C18" s="3"/>
      <c r="D18" s="3" t="s">
        <v>22</v>
      </c>
      <c r="E18" s="3" t="s">
        <v>204</v>
      </c>
      <c r="F18" s="3">
        <v>2</v>
      </c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6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 t="s">
        <v>16</v>
      </c>
      <c r="B22" s="3"/>
      <c r="C22" s="3"/>
      <c r="D22" s="3" t="s">
        <v>22</v>
      </c>
      <c r="E22" s="3" t="s">
        <v>205</v>
      </c>
      <c r="F22" s="3">
        <v>4</v>
      </c>
      <c r="G22" s="3" t="s">
        <v>206</v>
      </c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58"/>
  <sheetViews>
    <sheetView zoomScaleNormal="100" zoomScaleSheetLayoutView="100" workbookViewId="0">
      <selection activeCell="G49" sqref="G49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207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ht="25.5" x14ac:dyDescent="0.2">
      <c r="A17" s="13" t="s">
        <v>208</v>
      </c>
      <c r="B17" s="3" t="s">
        <v>71</v>
      </c>
      <c r="C17" s="5"/>
      <c r="D17" s="3" t="s">
        <v>22</v>
      </c>
      <c r="E17" s="3" t="s">
        <v>180</v>
      </c>
      <c r="F17" s="3">
        <v>6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ht="25.5" x14ac:dyDescent="0.2">
      <c r="A20" s="13" t="s">
        <v>209</v>
      </c>
      <c r="B20" s="3" t="s">
        <v>17</v>
      </c>
      <c r="C20" s="3"/>
      <c r="D20" s="3" t="s">
        <v>22</v>
      </c>
      <c r="E20" s="3" t="s">
        <v>196</v>
      </c>
      <c r="F20" s="3">
        <v>4</v>
      </c>
      <c r="G20" s="3"/>
    </row>
    <row r="21" spans="1:7" x14ac:dyDescent="0.2">
      <c r="A21" s="3"/>
      <c r="B21" s="3"/>
      <c r="C21" s="5"/>
      <c r="D21" s="3" t="s">
        <v>22</v>
      </c>
      <c r="E21" s="3" t="s">
        <v>210</v>
      </c>
      <c r="F21" s="3">
        <v>2</v>
      </c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 t="s">
        <v>211</v>
      </c>
      <c r="B24" s="3" t="s">
        <v>31</v>
      </c>
      <c r="C24" s="3"/>
      <c r="D24" s="3" t="s">
        <v>22</v>
      </c>
      <c r="E24" s="3" t="s">
        <v>212</v>
      </c>
      <c r="F24" s="3">
        <v>4</v>
      </c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 t="s">
        <v>213</v>
      </c>
      <c r="B26" s="3" t="s">
        <v>17</v>
      </c>
      <c r="C26" s="3"/>
      <c r="D26" s="3" t="s">
        <v>22</v>
      </c>
      <c r="E26" s="3" t="s">
        <v>125</v>
      </c>
      <c r="F26" s="3">
        <v>12</v>
      </c>
      <c r="G26" s="3"/>
    </row>
    <row r="27" spans="1:7" x14ac:dyDescent="0.2">
      <c r="A27" s="3"/>
      <c r="B27" s="3"/>
      <c r="C27" s="3"/>
      <c r="D27" s="3" t="s">
        <v>22</v>
      </c>
      <c r="E27" s="3" t="s">
        <v>214</v>
      </c>
      <c r="F27" s="3">
        <v>4</v>
      </c>
      <c r="G27" s="3"/>
    </row>
    <row r="28" spans="1:7" x14ac:dyDescent="0.2">
      <c r="A28" s="3"/>
      <c r="B28" s="3"/>
      <c r="C28" s="3"/>
      <c r="D28" s="3" t="s">
        <v>22</v>
      </c>
      <c r="E28" s="3" t="s">
        <v>126</v>
      </c>
      <c r="F28" s="3">
        <v>4</v>
      </c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5"/>
      <c r="D30" s="3"/>
      <c r="E30" s="3"/>
      <c r="F30" s="3"/>
      <c r="G30" s="3"/>
    </row>
    <row r="31" spans="1:7" x14ac:dyDescent="0.2">
      <c r="A31" s="6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  <row r="56" spans="1:7" x14ac:dyDescent="0.2">
      <c r="A56" s="3"/>
      <c r="B56" s="3"/>
      <c r="C56" s="3"/>
      <c r="D56" s="3"/>
      <c r="E56" s="3"/>
      <c r="F56" s="3"/>
      <c r="G56" s="3"/>
    </row>
    <row r="57" spans="1:7" x14ac:dyDescent="0.2">
      <c r="A57" s="3"/>
      <c r="B57" s="3"/>
      <c r="C57" s="3"/>
      <c r="D57" s="3"/>
      <c r="E57" s="3"/>
      <c r="F57" s="3"/>
      <c r="G57" s="3"/>
    </row>
    <row r="58" spans="1:7" x14ac:dyDescent="0.2">
      <c r="A58" s="3"/>
      <c r="B58" s="3"/>
      <c r="C58" s="3"/>
      <c r="D58" s="3"/>
      <c r="E58" s="3"/>
      <c r="F58" s="3"/>
      <c r="G58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55"/>
  <sheetViews>
    <sheetView zoomScaleNormal="100" zoomScaleSheetLayoutView="100" workbookViewId="0">
      <selection activeCell="G50" sqref="G50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215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 t="s">
        <v>17</v>
      </c>
      <c r="C17" s="5"/>
      <c r="D17" s="3" t="s">
        <v>22</v>
      </c>
      <c r="E17" s="5" t="s">
        <v>216</v>
      </c>
      <c r="F17" s="3">
        <v>4</v>
      </c>
      <c r="G17" s="5" t="s">
        <v>29</v>
      </c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55"/>
  <sheetViews>
    <sheetView zoomScaleNormal="100" zoomScaleSheetLayoutView="100" workbookViewId="0">
      <selection activeCell="G46" sqref="G46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217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/>
      <c r="B17" s="3" t="s">
        <v>17</v>
      </c>
      <c r="C17" s="5"/>
      <c r="D17" s="3" t="s">
        <v>22</v>
      </c>
      <c r="E17" s="3" t="s">
        <v>218</v>
      </c>
      <c r="F17" s="3">
        <v>4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55"/>
  <sheetViews>
    <sheetView topLeftCell="A4" zoomScaleNormal="100" zoomScaleSheetLayoutView="100" workbookViewId="0">
      <selection activeCell="G51" sqref="G51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219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220</v>
      </c>
      <c r="B17" s="3" t="s">
        <v>17</v>
      </c>
      <c r="C17" s="5"/>
      <c r="D17" s="3" t="s">
        <v>22</v>
      </c>
      <c r="E17" s="3" t="s">
        <v>90</v>
      </c>
      <c r="F17" s="3">
        <v>6</v>
      </c>
      <c r="G17" s="3"/>
    </row>
    <row r="18" spans="1:7" x14ac:dyDescent="0.2">
      <c r="A18" s="3"/>
      <c r="B18" s="3"/>
      <c r="C18" s="3"/>
      <c r="D18" s="3" t="s">
        <v>22</v>
      </c>
      <c r="E18" s="3" t="s">
        <v>96</v>
      </c>
      <c r="F18" s="3">
        <v>6</v>
      </c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 t="s">
        <v>221</v>
      </c>
      <c r="B21" s="3" t="s">
        <v>31</v>
      </c>
      <c r="C21" s="5"/>
      <c r="D21" s="3" t="s">
        <v>22</v>
      </c>
      <c r="E21" s="3" t="s">
        <v>222</v>
      </c>
      <c r="F21" s="3">
        <v>4</v>
      </c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5" t="s">
        <v>223</v>
      </c>
      <c r="B27" s="3" t="s">
        <v>71</v>
      </c>
      <c r="C27" s="5"/>
      <c r="D27" s="3" t="s">
        <v>22</v>
      </c>
      <c r="E27" s="3" t="s">
        <v>224</v>
      </c>
      <c r="F27" s="3">
        <v>2</v>
      </c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6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55"/>
  <sheetViews>
    <sheetView zoomScaleNormal="100" zoomScaleSheetLayoutView="100" workbookViewId="0">
      <selection activeCell="J18" sqref="J18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225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195</v>
      </c>
      <c r="B17" s="3" t="s">
        <v>75</v>
      </c>
      <c r="C17" s="5"/>
      <c r="D17" s="3" t="s">
        <v>22</v>
      </c>
      <c r="E17" s="3" t="s">
        <v>90</v>
      </c>
      <c r="F17" s="3">
        <v>2</v>
      </c>
      <c r="G17" s="6"/>
    </row>
    <row r="18" spans="1:7" x14ac:dyDescent="0.2">
      <c r="A18" s="3"/>
      <c r="B18" s="3"/>
      <c r="C18" s="3"/>
      <c r="D18" s="3" t="s">
        <v>22</v>
      </c>
      <c r="E18" s="3" t="s">
        <v>96</v>
      </c>
      <c r="F18" s="3">
        <v>2</v>
      </c>
      <c r="G18" s="6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>
        <v>36.01</v>
      </c>
      <c r="C20" s="3"/>
      <c r="D20" s="3" t="s">
        <v>22</v>
      </c>
      <c r="E20" s="3" t="s">
        <v>96</v>
      </c>
      <c r="F20" s="3">
        <v>8</v>
      </c>
      <c r="G20" s="3"/>
    </row>
    <row r="21" spans="1:7" x14ac:dyDescent="0.2">
      <c r="A21" s="3"/>
      <c r="B21" s="3"/>
      <c r="C21" s="5"/>
      <c r="D21" s="3" t="s">
        <v>22</v>
      </c>
      <c r="E21" s="22" t="s">
        <v>90</v>
      </c>
      <c r="F21" s="3">
        <v>8</v>
      </c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 t="s">
        <v>197</v>
      </c>
      <c r="B23" s="3" t="s">
        <v>31</v>
      </c>
      <c r="C23" s="5"/>
      <c r="D23" s="3" t="s">
        <v>22</v>
      </c>
      <c r="E23" s="3" t="s">
        <v>90</v>
      </c>
      <c r="F23" s="3">
        <v>2</v>
      </c>
      <c r="G23" s="6"/>
    </row>
    <row r="24" spans="1:7" x14ac:dyDescent="0.2">
      <c r="A24" s="3"/>
      <c r="B24" s="3"/>
      <c r="C24" s="3"/>
      <c r="D24" s="3" t="s">
        <v>22</v>
      </c>
      <c r="E24" s="3" t="s">
        <v>96</v>
      </c>
      <c r="F24" s="3">
        <v>2</v>
      </c>
      <c r="G24" s="6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 t="s">
        <v>211</v>
      </c>
      <c r="B26" s="3" t="s">
        <v>71</v>
      </c>
      <c r="C26" s="3"/>
      <c r="D26" s="3" t="s">
        <v>22</v>
      </c>
      <c r="E26" s="3" t="s">
        <v>90</v>
      </c>
      <c r="F26" s="3">
        <v>4</v>
      </c>
      <c r="G26" s="6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55"/>
  <sheetViews>
    <sheetView zoomScaleNormal="100" zoomScaleSheetLayoutView="100" workbookViewId="0">
      <selection activeCell="E23" sqref="E23"/>
    </sheetView>
  </sheetViews>
  <sheetFormatPr baseColWidth="10" defaultColWidth="11.42578125" defaultRowHeight="12.75" x14ac:dyDescent="0.2"/>
  <cols>
    <col min="1" max="1" width="18.85546875" style="2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226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227</v>
      </c>
      <c r="B17" s="3" t="s">
        <v>17</v>
      </c>
      <c r="C17" s="5" t="s">
        <v>228</v>
      </c>
      <c r="D17" s="3" t="s">
        <v>22</v>
      </c>
      <c r="E17" s="3" t="s">
        <v>229</v>
      </c>
      <c r="F17" s="3">
        <v>4</v>
      </c>
      <c r="G17" s="3"/>
    </row>
    <row r="18" spans="1:7" x14ac:dyDescent="0.2">
      <c r="A18" s="3"/>
      <c r="B18" s="3"/>
      <c r="C18" s="3"/>
      <c r="D18" s="3"/>
      <c r="E18" s="3"/>
      <c r="F18" s="3"/>
      <c r="G18" s="3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/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55"/>
  <sheetViews>
    <sheetView zoomScaleNormal="100" zoomScaleSheetLayoutView="100" workbookViewId="0">
      <selection activeCell="G18" sqref="G18"/>
    </sheetView>
  </sheetViews>
  <sheetFormatPr baseColWidth="10" defaultColWidth="11.42578125" defaultRowHeight="12.75" x14ac:dyDescent="0.2"/>
  <cols>
    <col min="1" max="1" width="19.85546875" style="2" bestFit="1" customWidth="1"/>
    <col min="2" max="2" width="7.5703125" style="2" customWidth="1"/>
    <col min="3" max="3" width="13.28515625" style="2" customWidth="1"/>
    <col min="4" max="4" width="4.85546875" style="2" customWidth="1"/>
    <col min="5" max="5" width="17.42578125" style="2" customWidth="1"/>
    <col min="6" max="6" width="4.28515625" style="2" customWidth="1"/>
    <col min="7" max="7" width="20.85546875" style="2" customWidth="1"/>
    <col min="8" max="16384" width="11.42578125" style="2"/>
  </cols>
  <sheetData>
    <row r="1" spans="1:7" x14ac:dyDescent="0.2">
      <c r="A1" s="32"/>
      <c r="B1" s="33"/>
      <c r="C1" s="33"/>
      <c r="D1" s="34"/>
      <c r="E1" s="41"/>
      <c r="F1" s="33"/>
      <c r="G1" s="34"/>
    </row>
    <row r="2" spans="1:7" x14ac:dyDescent="0.2">
      <c r="A2" s="35"/>
      <c r="B2" s="36"/>
      <c r="C2" s="36"/>
      <c r="D2" s="37"/>
      <c r="E2" s="35"/>
      <c r="F2" s="36"/>
      <c r="G2" s="37"/>
    </row>
    <row r="3" spans="1:7" x14ac:dyDescent="0.2">
      <c r="A3" s="35"/>
      <c r="B3" s="36"/>
      <c r="C3" s="36"/>
      <c r="D3" s="37"/>
      <c r="E3" s="35"/>
      <c r="F3" s="36"/>
      <c r="G3" s="37"/>
    </row>
    <row r="4" spans="1:7" x14ac:dyDescent="0.2">
      <c r="A4" s="35"/>
      <c r="B4" s="36"/>
      <c r="C4" s="36"/>
      <c r="D4" s="37"/>
      <c r="E4" s="35"/>
      <c r="F4" s="36"/>
      <c r="G4" s="37"/>
    </row>
    <row r="5" spans="1:7" x14ac:dyDescent="0.2">
      <c r="A5" s="35"/>
      <c r="B5" s="36"/>
      <c r="C5" s="36"/>
      <c r="D5" s="37"/>
      <c r="E5" s="35"/>
      <c r="F5" s="36"/>
      <c r="G5" s="37"/>
    </row>
    <row r="6" spans="1:7" ht="17.25" customHeight="1" x14ac:dyDescent="0.2">
      <c r="A6" s="35"/>
      <c r="B6" s="36"/>
      <c r="C6" s="36"/>
      <c r="D6" s="37"/>
      <c r="E6" s="35"/>
      <c r="F6" s="36"/>
      <c r="G6" s="37"/>
    </row>
    <row r="7" spans="1:7" x14ac:dyDescent="0.2">
      <c r="A7" s="38"/>
      <c r="B7" s="39"/>
      <c r="C7" s="39"/>
      <c r="D7" s="40"/>
      <c r="E7" s="38"/>
      <c r="F7" s="39"/>
      <c r="G7" s="40"/>
    </row>
    <row r="8" spans="1:7" ht="18" x14ac:dyDescent="0.25">
      <c r="A8" s="42" t="s">
        <v>0</v>
      </c>
      <c r="B8" s="43"/>
      <c r="C8" s="43"/>
      <c r="D8" s="43"/>
      <c r="E8" s="43"/>
      <c r="F8" s="44"/>
      <c r="G8" s="1" t="s">
        <v>1</v>
      </c>
    </row>
    <row r="9" spans="1:7" ht="18" x14ac:dyDescent="0.25">
      <c r="A9" s="42" t="s">
        <v>2</v>
      </c>
      <c r="B9" s="43"/>
      <c r="C9" s="43"/>
      <c r="D9" s="43"/>
      <c r="E9" s="43"/>
      <c r="F9" s="44"/>
      <c r="G9" s="1" t="s">
        <v>3</v>
      </c>
    </row>
    <row r="10" spans="1:7" ht="18" x14ac:dyDescent="0.25">
      <c r="A10" s="42" t="s">
        <v>230</v>
      </c>
      <c r="B10" s="43"/>
      <c r="C10" s="43"/>
      <c r="D10" s="43"/>
      <c r="E10" s="43"/>
      <c r="F10" s="44"/>
      <c r="G10" s="1" t="s">
        <v>5</v>
      </c>
    </row>
    <row r="11" spans="1:7" ht="18" x14ac:dyDescent="0.25">
      <c r="A11" s="45" t="s">
        <v>6</v>
      </c>
      <c r="B11" s="46"/>
      <c r="C11" s="46"/>
      <c r="D11" s="46"/>
      <c r="E11" s="46"/>
      <c r="F11" s="47"/>
      <c r="G11" s="1" t="s">
        <v>7</v>
      </c>
    </row>
    <row r="12" spans="1:7" ht="12.75" customHeight="1" x14ac:dyDescent="0.2">
      <c r="A12" s="23" t="s">
        <v>8</v>
      </c>
      <c r="B12" s="24"/>
      <c r="C12" s="24"/>
      <c r="D12" s="24"/>
      <c r="E12" s="24"/>
      <c r="F12" s="24"/>
      <c r="G12" s="25"/>
    </row>
    <row r="13" spans="1:7" x14ac:dyDescent="0.2">
      <c r="A13" s="26"/>
      <c r="B13" s="27"/>
      <c r="C13" s="27"/>
      <c r="D13" s="27"/>
      <c r="E13" s="27"/>
      <c r="F13" s="27"/>
      <c r="G13" s="28"/>
    </row>
    <row r="14" spans="1:7" x14ac:dyDescent="0.2">
      <c r="A14" s="29"/>
      <c r="B14" s="30"/>
      <c r="C14" s="30"/>
      <c r="D14" s="30"/>
      <c r="E14" s="30"/>
      <c r="F14" s="30"/>
      <c r="G14" s="31"/>
    </row>
    <row r="15" spans="1:7" ht="15" x14ac:dyDescent="0.25">
      <c r="A15" s="4" t="s">
        <v>9</v>
      </c>
      <c r="B15" s="4" t="s">
        <v>10</v>
      </c>
      <c r="C15" s="4" t="s">
        <v>11</v>
      </c>
      <c r="D15" s="4" t="s">
        <v>12</v>
      </c>
      <c r="E15" s="4" t="s">
        <v>13</v>
      </c>
      <c r="F15" s="4" t="s">
        <v>14</v>
      </c>
      <c r="G15" s="4" t="s">
        <v>15</v>
      </c>
    </row>
    <row r="16" spans="1:7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6"/>
      <c r="B17" s="3" t="s">
        <v>17</v>
      </c>
      <c r="C17" s="5"/>
      <c r="D17" s="3" t="s">
        <v>22</v>
      </c>
      <c r="E17" s="3" t="s">
        <v>146</v>
      </c>
      <c r="F17" s="3">
        <v>4</v>
      </c>
      <c r="G17" s="6"/>
    </row>
    <row r="18" spans="1:7" x14ac:dyDescent="0.2">
      <c r="A18" s="6"/>
      <c r="B18" s="3"/>
      <c r="C18" s="3"/>
      <c r="D18" s="3" t="s">
        <v>22</v>
      </c>
      <c r="E18" s="3" t="s">
        <v>204</v>
      </c>
      <c r="F18" s="3">
        <v>2</v>
      </c>
      <c r="G18" s="6"/>
    </row>
    <row r="19" spans="1:7" x14ac:dyDescent="0.2">
      <c r="A19" s="3"/>
      <c r="B19" s="3"/>
      <c r="C19" s="5"/>
      <c r="D19" s="3"/>
      <c r="E19" s="3"/>
      <c r="F19" s="3"/>
      <c r="G19" s="3"/>
    </row>
    <row r="20" spans="1:7" x14ac:dyDescent="0.2">
      <c r="A20" s="3"/>
      <c r="B20" s="3"/>
      <c r="C20" s="3"/>
      <c r="D20" s="3"/>
      <c r="E20" s="3"/>
      <c r="F20" s="3">
        <f>SUM(F17:F19)</f>
        <v>6</v>
      </c>
      <c r="G20" s="3"/>
    </row>
    <row r="21" spans="1:7" x14ac:dyDescent="0.2">
      <c r="A21" s="3"/>
      <c r="B21" s="3"/>
      <c r="C21" s="5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x14ac:dyDescent="0.2">
      <c r="A23" s="3"/>
      <c r="B23" s="3"/>
      <c r="C23" s="5"/>
      <c r="D23" s="3"/>
      <c r="E23" s="3"/>
      <c r="F23" s="3"/>
      <c r="G23" s="3"/>
    </row>
    <row r="24" spans="1:7" x14ac:dyDescent="0.2">
      <c r="A24" s="3"/>
      <c r="B24" s="3"/>
      <c r="C24" s="3"/>
      <c r="D24" s="3"/>
      <c r="E24" s="3"/>
      <c r="F24" s="3"/>
      <c r="G24" s="3"/>
    </row>
    <row r="25" spans="1:7" x14ac:dyDescent="0.2">
      <c r="A25" s="3"/>
      <c r="B25" s="3"/>
      <c r="C25" s="3"/>
      <c r="D25" s="3"/>
      <c r="E25" s="3"/>
      <c r="F25" s="3"/>
      <c r="G25" s="3"/>
    </row>
    <row r="26" spans="1:7" x14ac:dyDescent="0.2">
      <c r="A26" s="3"/>
      <c r="B26" s="3"/>
      <c r="C26" s="3"/>
      <c r="D26" s="3"/>
      <c r="E26" s="3"/>
      <c r="F26" s="3"/>
      <c r="G26" s="3"/>
    </row>
    <row r="27" spans="1:7" x14ac:dyDescent="0.2">
      <c r="A27" s="3"/>
      <c r="B27" s="3"/>
      <c r="C27" s="5"/>
      <c r="D27" s="3"/>
      <c r="E27" s="3"/>
      <c r="F27" s="3"/>
      <c r="G27" s="3"/>
    </row>
    <row r="28" spans="1:7" x14ac:dyDescent="0.2">
      <c r="A28" s="3"/>
      <c r="B28" s="3"/>
      <c r="C28" s="3"/>
      <c r="D28" s="3"/>
      <c r="E28" s="3"/>
      <c r="F28" s="3"/>
      <c r="G28" s="3"/>
    </row>
    <row r="29" spans="1:7" x14ac:dyDescent="0.2">
      <c r="A29" s="3"/>
      <c r="B29" s="3"/>
      <c r="C29" s="3"/>
      <c r="D29" s="3"/>
      <c r="E29" s="3"/>
      <c r="F29" s="3"/>
      <c r="G29" s="3"/>
    </row>
    <row r="30" spans="1:7" x14ac:dyDescent="0.2">
      <c r="A30" s="3"/>
      <c r="B30" s="3"/>
      <c r="C30" s="3"/>
      <c r="D30" s="3"/>
      <c r="E30" s="3"/>
      <c r="F30" s="3"/>
      <c r="G30" s="3"/>
    </row>
    <row r="31" spans="1:7" x14ac:dyDescent="0.2">
      <c r="A31" s="3"/>
      <c r="B31" s="3"/>
      <c r="C31" s="3"/>
      <c r="D31" s="3"/>
      <c r="E31" s="3"/>
      <c r="F31" s="3"/>
      <c r="G31" s="3"/>
    </row>
    <row r="32" spans="1:7" x14ac:dyDescent="0.2">
      <c r="A32" s="3"/>
      <c r="B32" s="3"/>
      <c r="C32" s="3"/>
      <c r="D32" s="3"/>
      <c r="E32" s="3"/>
      <c r="F32" s="3"/>
      <c r="G32" s="3"/>
    </row>
    <row r="33" spans="1:7" x14ac:dyDescent="0.2">
      <c r="A33" s="3"/>
      <c r="B33" s="3"/>
      <c r="C33" s="3"/>
      <c r="D33" s="3"/>
      <c r="E33" s="3"/>
      <c r="F33" s="3"/>
      <c r="G33" s="3"/>
    </row>
    <row r="34" spans="1:7" x14ac:dyDescent="0.2">
      <c r="A34" s="3"/>
      <c r="B34" s="3"/>
      <c r="C34" s="3"/>
      <c r="D34" s="3"/>
      <c r="E34" s="3"/>
      <c r="F34" s="3"/>
      <c r="G34" s="3"/>
    </row>
    <row r="35" spans="1:7" x14ac:dyDescent="0.2">
      <c r="A35" s="3"/>
      <c r="B35" s="3"/>
      <c r="C35" s="3"/>
      <c r="D35" s="3"/>
      <c r="E35" s="3"/>
      <c r="F35" s="3"/>
      <c r="G35" s="3"/>
    </row>
    <row r="36" spans="1:7" x14ac:dyDescent="0.2">
      <c r="A36" s="3"/>
      <c r="B36" s="3"/>
      <c r="C36" s="3"/>
      <c r="D36" s="3"/>
      <c r="E36" s="3"/>
      <c r="F36" s="3"/>
      <c r="G36" s="3"/>
    </row>
    <row r="37" spans="1:7" x14ac:dyDescent="0.2">
      <c r="A37" s="3"/>
      <c r="B37" s="3"/>
      <c r="C37" s="3"/>
      <c r="D37" s="3"/>
      <c r="E37" s="3"/>
      <c r="F37" s="3"/>
      <c r="G37" s="3"/>
    </row>
    <row r="38" spans="1:7" x14ac:dyDescent="0.2">
      <c r="A38" s="3"/>
      <c r="B38" s="3"/>
      <c r="C38" s="3"/>
      <c r="D38" s="3"/>
      <c r="E38" s="3"/>
      <c r="F38" s="3"/>
      <c r="G38" s="3"/>
    </row>
    <row r="39" spans="1:7" x14ac:dyDescent="0.2">
      <c r="A39" s="3"/>
      <c r="B39" s="3"/>
      <c r="C39" s="3"/>
      <c r="D39" s="3"/>
      <c r="E39" s="3"/>
      <c r="F39" s="3"/>
      <c r="G39" s="3"/>
    </row>
    <row r="40" spans="1:7" x14ac:dyDescent="0.2">
      <c r="A40" s="3"/>
      <c r="B40" s="3"/>
      <c r="C40" s="3"/>
      <c r="D40" s="3"/>
      <c r="E40" s="3"/>
      <c r="F40" s="3"/>
      <c r="G40" s="3"/>
    </row>
    <row r="41" spans="1:7" x14ac:dyDescent="0.2">
      <c r="A41" s="3"/>
      <c r="B41" s="3"/>
      <c r="C41" s="3"/>
      <c r="D41" s="3"/>
      <c r="E41" s="3"/>
      <c r="F41" s="3"/>
      <c r="G41" s="3"/>
    </row>
    <row r="42" spans="1:7" x14ac:dyDescent="0.2">
      <c r="A42" s="3"/>
      <c r="B42" s="3"/>
      <c r="C42" s="3"/>
      <c r="D42" s="3"/>
      <c r="E42" s="3"/>
      <c r="F42" s="3"/>
      <c r="G42" s="3"/>
    </row>
    <row r="43" spans="1:7" x14ac:dyDescent="0.2">
      <c r="A43" s="3"/>
      <c r="B43" s="3"/>
      <c r="C43" s="3"/>
      <c r="D43" s="3"/>
      <c r="E43" s="3"/>
      <c r="F43" s="3"/>
      <c r="G43" s="3"/>
    </row>
    <row r="44" spans="1:7" x14ac:dyDescent="0.2">
      <c r="A44" s="3"/>
      <c r="B44" s="3"/>
      <c r="C44" s="3"/>
      <c r="D44" s="3"/>
      <c r="E44" s="3"/>
      <c r="F44" s="3"/>
      <c r="G44" s="3"/>
    </row>
    <row r="45" spans="1:7" x14ac:dyDescent="0.2">
      <c r="A45" s="3"/>
      <c r="B45" s="3"/>
      <c r="C45" s="3"/>
      <c r="D45" s="3"/>
      <c r="E45" s="3"/>
      <c r="F45" s="3"/>
      <c r="G45" s="3"/>
    </row>
    <row r="46" spans="1:7" x14ac:dyDescent="0.2">
      <c r="A46" s="3"/>
      <c r="B46" s="3"/>
      <c r="C46" s="3"/>
      <c r="D46" s="3"/>
      <c r="E46" s="3"/>
      <c r="F46" s="3"/>
      <c r="G46" s="3"/>
    </row>
    <row r="47" spans="1:7" x14ac:dyDescent="0.2">
      <c r="A47" s="3"/>
      <c r="B47" s="3"/>
      <c r="C47" s="3"/>
      <c r="D47" s="3"/>
      <c r="E47" s="3"/>
      <c r="F47" s="3"/>
      <c r="G47" s="3"/>
    </row>
    <row r="48" spans="1:7" x14ac:dyDescent="0.2">
      <c r="A48" s="3"/>
      <c r="B48" s="3"/>
      <c r="C48" s="3"/>
      <c r="D48" s="3"/>
      <c r="E48" s="3"/>
      <c r="F48" s="3"/>
      <c r="G48" s="3"/>
    </row>
    <row r="49" spans="1:7" x14ac:dyDescent="0.2">
      <c r="A49" s="3"/>
      <c r="B49" s="3"/>
      <c r="C49" s="3"/>
      <c r="D49" s="3"/>
      <c r="E49" s="3"/>
      <c r="F49" s="3"/>
      <c r="G49" s="3"/>
    </row>
    <row r="50" spans="1:7" x14ac:dyDescent="0.2">
      <c r="A50" s="3"/>
      <c r="B50" s="3"/>
      <c r="C50" s="3"/>
      <c r="D50" s="3"/>
      <c r="E50" s="3"/>
      <c r="F50" s="3"/>
      <c r="G50" s="3"/>
    </row>
    <row r="51" spans="1:7" x14ac:dyDescent="0.2">
      <c r="A51" s="3"/>
      <c r="B51" s="3"/>
      <c r="C51" s="3"/>
      <c r="D51" s="3"/>
      <c r="E51" s="3"/>
      <c r="F51" s="3"/>
      <c r="G51" s="3"/>
    </row>
    <row r="52" spans="1:7" x14ac:dyDescent="0.2">
      <c r="A52" s="3"/>
      <c r="B52" s="3"/>
      <c r="C52" s="3"/>
      <c r="D52" s="3"/>
      <c r="E52" s="3"/>
      <c r="F52" s="3"/>
      <c r="G52" s="3"/>
    </row>
    <row r="53" spans="1:7" x14ac:dyDescent="0.2">
      <c r="A53" s="3"/>
      <c r="B53" s="3"/>
      <c r="C53" s="3"/>
      <c r="D53" s="3"/>
      <c r="E53" s="3"/>
      <c r="F53" s="3"/>
      <c r="G53" s="3"/>
    </row>
    <row r="54" spans="1:7" x14ac:dyDescent="0.2">
      <c r="A54" s="3"/>
      <c r="B54" s="3"/>
      <c r="C54" s="3"/>
      <c r="D54" s="3"/>
      <c r="E54" s="3"/>
      <c r="F54" s="3"/>
      <c r="G54" s="3"/>
    </row>
    <row r="55" spans="1:7" x14ac:dyDescent="0.2">
      <c r="A55" s="3"/>
      <c r="B55" s="3"/>
      <c r="C55" s="3"/>
      <c r="D55" s="3"/>
      <c r="E55" s="3"/>
      <c r="F55" s="3"/>
      <c r="G55" s="3"/>
    </row>
  </sheetData>
  <mergeCells count="7">
    <mergeCell ref="A12:G14"/>
    <mergeCell ref="A1:D7"/>
    <mergeCell ref="E1:G7"/>
    <mergeCell ref="A8:F8"/>
    <mergeCell ref="A9:F9"/>
    <mergeCell ref="A10:F10"/>
    <mergeCell ref="A11:F1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AC2989B8498349A0B34EBFD5A82C26" ma:contentTypeVersion="16" ma:contentTypeDescription="Create a new document." ma:contentTypeScope="" ma:versionID="9ba3cabe8a580ab20fa15748a2027b3a">
  <xsd:schema xmlns:xsd="http://www.w3.org/2001/XMLSchema" xmlns:xs="http://www.w3.org/2001/XMLSchema" xmlns:p="http://schemas.microsoft.com/office/2006/metadata/properties" xmlns:ns2="f00b51bd-680a-4c24-9285-a2283f2860e0" xmlns:ns3="1d40bef1-950f-496c-bc5f-691a774ce065" targetNamespace="http://schemas.microsoft.com/office/2006/metadata/properties" ma:root="true" ma:fieldsID="de60bb85df9c07b03b6284598c310983" ns2:_="" ns3:_="">
    <xsd:import namespace="f00b51bd-680a-4c24-9285-a2283f2860e0"/>
    <xsd:import namespace="1d40bef1-950f-496c-bc5f-691a774ce0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b51bd-680a-4c24-9285-a2283f2860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3b49ea6-1633-4bda-a3ed-0c1059e96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40bef1-950f-496c-bc5f-691a774ce065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fc13b4c1-6337-43ac-b858-66b61ea2b9d0}" ma:internalName="TaxCatchAll" ma:showField="CatchAllData" ma:web="1d40bef1-950f-496c-bc5f-691a774ce0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0b51bd-680a-4c24-9285-a2283f2860e0">
      <Terms xmlns="http://schemas.microsoft.com/office/infopath/2007/PartnerControls"/>
    </lcf76f155ced4ddcb4097134ff3c332f>
    <TaxCatchAll xmlns="1d40bef1-950f-496c-bc5f-691a774ce065" xsi:nil="true"/>
  </documentManagement>
</p:properties>
</file>

<file path=customXml/itemProps1.xml><?xml version="1.0" encoding="utf-8"?>
<ds:datastoreItem xmlns:ds="http://schemas.openxmlformats.org/officeDocument/2006/customXml" ds:itemID="{E7A6E793-526C-4130-9A18-C2E34C81FA1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F48E87-C32F-45A8-8BD7-F13CB5DC0E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0b51bd-680a-4c24-9285-a2283f2860e0"/>
    <ds:schemaRef ds:uri="1d40bef1-950f-496c-bc5f-691a774ce0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D154BE-7E43-416C-B8FD-214D8C3DB221}">
  <ds:schemaRefs>
    <ds:schemaRef ds:uri="http://schemas.microsoft.com/office/2006/metadata/properties"/>
    <ds:schemaRef ds:uri="http://schemas.microsoft.com/office/infopath/2007/PartnerControls"/>
    <ds:schemaRef ds:uri="f00b51bd-680a-4c24-9285-a2283f2860e0"/>
    <ds:schemaRef ds:uri="1d40bef1-950f-496c-bc5f-691a774ce06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40</vt:i4>
      </vt:variant>
      <vt:variant>
        <vt:lpstr>Navngitte områder</vt:lpstr>
      </vt:variant>
      <vt:variant>
        <vt:i4>30</vt:i4>
      </vt:variant>
    </vt:vector>
  </HeadingPairs>
  <TitlesOfParts>
    <vt:vector size="70" baseType="lpstr">
      <vt:lpstr>Basen - Rotnesbeitet</vt:lpstr>
      <vt:lpstr>Bevregrasveien 1</vt:lpstr>
      <vt:lpstr>Bjertneshallen</vt:lpstr>
      <vt:lpstr>Brennaveien Bosenter</vt:lpstr>
      <vt:lpstr>Døli Sykehjem</vt:lpstr>
      <vt:lpstr>Elvetangen skole og idrett</vt:lpstr>
      <vt:lpstr>Grevlingveien 4 H</vt:lpstr>
      <vt:lpstr>Hagen Skole</vt:lpstr>
      <vt:lpstr>Hakadal Hall</vt:lpstr>
      <vt:lpstr>Hakadal U.Skole</vt:lpstr>
      <vt:lpstr>Holumskogen</vt:lpstr>
      <vt:lpstr>Kirkeby Skole og adminbygg</vt:lpstr>
      <vt:lpstr>Kulturverket Flammen</vt:lpstr>
      <vt:lpstr>Lihallen</vt:lpstr>
      <vt:lpstr>Ark2</vt:lpstr>
      <vt:lpstr>Li Skole</vt:lpstr>
      <vt:lpstr>Mortetjern B-hage</vt:lpstr>
      <vt:lpstr>Myrveien Bosenter</vt:lpstr>
      <vt:lpstr>NAV-senter Åneby</vt:lpstr>
      <vt:lpstr>Nedre Hellerudhaugen</vt:lpstr>
      <vt:lpstr>Nittedal Rådhus</vt:lpstr>
      <vt:lpstr>Nittedal ungdomsskole</vt:lpstr>
      <vt:lpstr>Nygård B-Hage</vt:lpstr>
      <vt:lpstr>Rotnes Kirke</vt:lpstr>
      <vt:lpstr>Rotnes Skole</vt:lpstr>
      <vt:lpstr>Rotneshallen</vt:lpstr>
      <vt:lpstr>Rådstua</vt:lpstr>
      <vt:lpstr>Skyset bhg</vt:lpstr>
      <vt:lpstr>Skytta Sykehjem</vt:lpstr>
      <vt:lpstr>Skyttatunet</vt:lpstr>
      <vt:lpstr>Slattum Skole</vt:lpstr>
      <vt:lpstr>Slattumhallen</vt:lpstr>
      <vt:lpstr>Solli Aktivitet S</vt:lpstr>
      <vt:lpstr>Sørli Skole</vt:lpstr>
      <vt:lpstr>Tøyen B-Hage</vt:lpstr>
      <vt:lpstr>Ulvefaret 119</vt:lpstr>
      <vt:lpstr>Ulverud Grendeskole</vt:lpstr>
      <vt:lpstr>Ulverud skole</vt:lpstr>
      <vt:lpstr>Vargveien 3</vt:lpstr>
      <vt:lpstr>Åneby B-Hage</vt:lpstr>
      <vt:lpstr>'Bevregrasveien 1'!Utskriftsområde</vt:lpstr>
      <vt:lpstr>Bjertneshallen!Utskriftsområde</vt:lpstr>
      <vt:lpstr>'Brennaveien Bosenter'!Utskriftsområde</vt:lpstr>
      <vt:lpstr>'Døli Sykehjem'!Utskriftsområde</vt:lpstr>
      <vt:lpstr>'Grevlingveien 4 H'!Utskriftsområde</vt:lpstr>
      <vt:lpstr>'Hagen Skole'!Utskriftsområde</vt:lpstr>
      <vt:lpstr>'Hakadal Hall'!Utskriftsområde</vt:lpstr>
      <vt:lpstr>'Hakadal U.Skole'!Utskriftsområde</vt:lpstr>
      <vt:lpstr>Holumskogen!Utskriftsområde</vt:lpstr>
      <vt:lpstr>'Kirkeby Skole og adminbygg'!Utskriftsområde</vt:lpstr>
      <vt:lpstr>'Li Skole'!Utskriftsområde</vt:lpstr>
      <vt:lpstr>Lihallen!Utskriftsområde</vt:lpstr>
      <vt:lpstr>'Mortetjern B-hage'!Utskriftsområde</vt:lpstr>
      <vt:lpstr>'Myrveien Bosenter'!Utskriftsområde</vt:lpstr>
      <vt:lpstr>'Nittedal Rådhus'!Utskriftsområde</vt:lpstr>
      <vt:lpstr>'Nygård B-Hage'!Utskriftsområde</vt:lpstr>
      <vt:lpstr>'Rotnes Skole'!Utskriftsområde</vt:lpstr>
      <vt:lpstr>Rotneshallen!Utskriftsområde</vt:lpstr>
      <vt:lpstr>Rådstua!Utskriftsområde</vt:lpstr>
      <vt:lpstr>'Skytta Sykehjem'!Utskriftsområde</vt:lpstr>
      <vt:lpstr>Skyttatunet!Utskriftsområde</vt:lpstr>
      <vt:lpstr>'Slattum Skole'!Utskriftsområde</vt:lpstr>
      <vt:lpstr>'Solli Aktivitet S'!Utskriftsområde</vt:lpstr>
      <vt:lpstr>'Sørli Skole'!Utskriftsområde</vt:lpstr>
      <vt:lpstr>'Tøyen B-Hage'!Utskriftsområde</vt:lpstr>
      <vt:lpstr>'Ulvefaret 119'!Utskriftsområde</vt:lpstr>
      <vt:lpstr>'Ulverud Grendeskole'!Utskriftsområde</vt:lpstr>
      <vt:lpstr>'Ulverud skole'!Utskriftsområde</vt:lpstr>
      <vt:lpstr>'Vargveien 3'!Utskriftsområde</vt:lpstr>
      <vt:lpstr>'Åneby B-Hage'!Utskriftsområde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Einar Einsrud</dc:creator>
  <cp:keywords/>
  <dc:description/>
  <cp:lastModifiedBy>Grethe Ukkelberg</cp:lastModifiedBy>
  <cp:revision/>
  <dcterms:created xsi:type="dcterms:W3CDTF">2002-11-11T10:55:45Z</dcterms:created>
  <dcterms:modified xsi:type="dcterms:W3CDTF">2026-04-08T07:58:16Z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0x010100C8AC2989B8498349A0B34EBFD5A82C26</vt:lpwstr>
  </property>
  <property fmtid="{D5CDD505-2E9C-101B-9397-08002B2CF9AE}" pid="3" name="MediaServiceImageTags">
    <vt:lpwstr/>
  </property>
</Properties>
</file>